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12525" tabRatio="747"/>
  </bookViews>
  <sheets>
    <sheet name="DMJ04" sheetId="2" r:id="rId1"/>
    <sheet name="JW19" sheetId="1" r:id="rId2"/>
    <sheet name="KH12" sheetId="3" r:id="rId3"/>
    <sheet name="MG13" sheetId="5" r:id="rId4"/>
    <sheet name="PB15" sheetId="6" r:id="rId5"/>
    <sheet name="PV01" sheetId="7" r:id="rId6"/>
    <sheet name="RC09" sheetId="8" r:id="rId7"/>
    <sheet name="RL06" sheetId="9" r:id="rId8"/>
    <sheet name="SM07" sheetId="10" r:id="rId9"/>
    <sheet name="SP10" sheetId="11" r:id="rId10"/>
  </sheets>
  <definedNames>
    <definedName name="MetabolicData">'JW19'!$A$1:$Z$135</definedName>
  </definedNames>
  <calcPr calcId="125725"/>
</workbook>
</file>

<file path=xl/calcChain.xml><?xml version="1.0" encoding="utf-8"?>
<calcChain xmlns="http://schemas.openxmlformats.org/spreadsheetml/2006/main">
  <c r="T11" i="2"/>
  <c r="U11"/>
  <c r="V11"/>
  <c r="T12"/>
  <c r="U12"/>
  <c r="V12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11"/>
  <c r="H39" s="1"/>
  <c r="I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H39" i="10"/>
  <c r="I39" s="1"/>
  <c r="G39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9"/>
  <c r="H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8"/>
  <c r="H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7"/>
  <c r="H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H39" i="6"/>
  <c r="I39" s="1"/>
  <c r="G39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1"/>
  <c r="H11" s="1"/>
  <c r="G10"/>
  <c r="H10" s="1"/>
  <c r="G39" i="5"/>
  <c r="H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3"/>
  <c r="H39" s="1"/>
  <c r="G32"/>
  <c r="H32" s="1"/>
  <c r="G31"/>
  <c r="H31" s="1"/>
  <c r="G24"/>
  <c r="H24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39" i="2"/>
  <c r="H39" s="1"/>
  <c r="G32"/>
  <c r="H32" s="1"/>
  <c r="G31"/>
  <c r="H31" s="1"/>
  <c r="G24"/>
  <c r="H24" s="1"/>
  <c r="AF19" i="1"/>
  <c r="AE19"/>
  <c r="AD19"/>
  <c r="AH19" s="1"/>
  <c r="AI19" s="1"/>
  <c r="AF14"/>
  <c r="AE14"/>
  <c r="AJ14" s="1"/>
  <c r="AK14" s="1"/>
  <c r="AD14"/>
  <c r="AG14" s="1"/>
  <c r="AF9"/>
  <c r="AE9"/>
  <c r="AJ9" s="1"/>
  <c r="AK9" s="1"/>
  <c r="AD9"/>
  <c r="AG9" s="1"/>
  <c r="AF4"/>
  <c r="AE4"/>
  <c r="AJ4" s="1"/>
  <c r="AK4" s="1"/>
  <c r="AD4"/>
  <c r="AG4" s="1"/>
  <c r="I13" i="2" l="1"/>
  <c r="J13"/>
  <c r="I17"/>
  <c r="J17"/>
  <c r="I12"/>
  <c r="J12"/>
  <c r="I16"/>
  <c r="J16"/>
  <c r="I11"/>
  <c r="J11"/>
  <c r="I15"/>
  <c r="J15"/>
  <c r="I10"/>
  <c r="J10"/>
  <c r="I14"/>
  <c r="J14"/>
  <c r="I10" i="11"/>
  <c r="J10"/>
  <c r="I14"/>
  <c r="J14"/>
  <c r="I24"/>
  <c r="J24"/>
  <c r="L39"/>
  <c r="I13"/>
  <c r="J13"/>
  <c r="I17"/>
  <c r="J17"/>
  <c r="I12"/>
  <c r="J12"/>
  <c r="I16"/>
  <c r="J16"/>
  <c r="I32"/>
  <c r="J32"/>
  <c r="I11"/>
  <c r="J11"/>
  <c r="I15"/>
  <c r="J15"/>
  <c r="I31"/>
  <c r="J31"/>
  <c r="J39"/>
  <c r="M39" s="1"/>
  <c r="T39" s="1"/>
  <c r="I10" i="10"/>
  <c r="J10"/>
  <c r="I14"/>
  <c r="J14"/>
  <c r="I24"/>
  <c r="J24"/>
  <c r="L39"/>
  <c r="M39"/>
  <c r="T39" s="1"/>
  <c r="I13"/>
  <c r="J13"/>
  <c r="I17"/>
  <c r="J17"/>
  <c r="I12"/>
  <c r="J12"/>
  <c r="I16"/>
  <c r="J16"/>
  <c r="I32"/>
  <c r="J32"/>
  <c r="I11"/>
  <c r="J11"/>
  <c r="I15"/>
  <c r="J15"/>
  <c r="I31"/>
  <c r="J31"/>
  <c r="J39"/>
  <c r="I13" i="9"/>
  <c r="J13"/>
  <c r="I17"/>
  <c r="J17"/>
  <c r="I39"/>
  <c r="J39"/>
  <c r="I12"/>
  <c r="J12"/>
  <c r="I16"/>
  <c r="J16"/>
  <c r="I32"/>
  <c r="J32"/>
  <c r="I11"/>
  <c r="J11"/>
  <c r="I15"/>
  <c r="J15"/>
  <c r="I31"/>
  <c r="J31"/>
  <c r="I10"/>
  <c r="J10"/>
  <c r="I14"/>
  <c r="J14"/>
  <c r="I24"/>
  <c r="J24"/>
  <c r="I13" i="8"/>
  <c r="J13"/>
  <c r="I17"/>
  <c r="J17"/>
  <c r="I39"/>
  <c r="J39"/>
  <c r="I12"/>
  <c r="J12"/>
  <c r="I16"/>
  <c r="J16"/>
  <c r="I32"/>
  <c r="J32"/>
  <c r="I11"/>
  <c r="J11"/>
  <c r="I15"/>
  <c r="J15"/>
  <c r="I31"/>
  <c r="J31"/>
  <c r="I10"/>
  <c r="J10"/>
  <c r="I14"/>
  <c r="J14"/>
  <c r="I24"/>
  <c r="J24"/>
  <c r="I13" i="7"/>
  <c r="J13"/>
  <c r="I17"/>
  <c r="J17"/>
  <c r="I39"/>
  <c r="J39"/>
  <c r="I12"/>
  <c r="J12"/>
  <c r="I16"/>
  <c r="J16"/>
  <c r="I32"/>
  <c r="J32"/>
  <c r="I11"/>
  <c r="J11"/>
  <c r="I15"/>
  <c r="J15"/>
  <c r="I31"/>
  <c r="J31"/>
  <c r="I10"/>
  <c r="J10"/>
  <c r="I14"/>
  <c r="J14"/>
  <c r="I24"/>
  <c r="J24"/>
  <c r="I14" i="6"/>
  <c r="J14"/>
  <c r="I24"/>
  <c r="J24"/>
  <c r="L39"/>
  <c r="I13"/>
  <c r="J13"/>
  <c r="I17"/>
  <c r="J17"/>
  <c r="I11"/>
  <c r="J11"/>
  <c r="I16"/>
  <c r="J16"/>
  <c r="I32"/>
  <c r="J32"/>
  <c r="I10"/>
  <c r="J10"/>
  <c r="I15"/>
  <c r="J15"/>
  <c r="I31"/>
  <c r="J31"/>
  <c r="J39"/>
  <c r="M39" s="1"/>
  <c r="T39" s="1"/>
  <c r="I13" i="5"/>
  <c r="J13"/>
  <c r="I17"/>
  <c r="J17"/>
  <c r="I39"/>
  <c r="J39"/>
  <c r="I12"/>
  <c r="J12"/>
  <c r="I16"/>
  <c r="J16"/>
  <c r="I32"/>
  <c r="J32"/>
  <c r="I11"/>
  <c r="J11"/>
  <c r="I15"/>
  <c r="J15"/>
  <c r="I31"/>
  <c r="J31"/>
  <c r="I10"/>
  <c r="J10"/>
  <c r="I14"/>
  <c r="J14"/>
  <c r="I24"/>
  <c r="J24"/>
  <c r="I13" i="3"/>
  <c r="J13"/>
  <c r="I17"/>
  <c r="J17"/>
  <c r="I39"/>
  <c r="J39"/>
  <c r="I12"/>
  <c r="J12"/>
  <c r="I16"/>
  <c r="J16"/>
  <c r="I32"/>
  <c r="J32"/>
  <c r="I11"/>
  <c r="J11"/>
  <c r="I15"/>
  <c r="J15"/>
  <c r="I31"/>
  <c r="J31"/>
  <c r="I10"/>
  <c r="J10"/>
  <c r="I14"/>
  <c r="J14"/>
  <c r="I24"/>
  <c r="J24"/>
  <c r="I39" i="2"/>
  <c r="J39"/>
  <c r="I32"/>
  <c r="J32"/>
  <c r="I31"/>
  <c r="J31"/>
  <c r="I24"/>
  <c r="J24"/>
  <c r="AH4" i="1"/>
  <c r="AI4" s="1"/>
  <c r="AH9"/>
  <c r="AI9" s="1"/>
  <c r="AH14"/>
  <c r="AI14" s="1"/>
  <c r="AG19"/>
  <c r="AJ19"/>
  <c r="AK19" s="1"/>
  <c r="P10" i="2" l="1"/>
  <c r="Q10" s="1"/>
  <c r="L10"/>
  <c r="M10"/>
  <c r="T10" s="1"/>
  <c r="P11"/>
  <c r="Q11" s="1"/>
  <c r="L11"/>
  <c r="M11"/>
  <c r="P12"/>
  <c r="Q12" s="1"/>
  <c r="L12"/>
  <c r="M12"/>
  <c r="P13"/>
  <c r="Q13" s="1"/>
  <c r="U13" s="1"/>
  <c r="L13"/>
  <c r="M13"/>
  <c r="T13" s="1"/>
  <c r="K10"/>
  <c r="N10"/>
  <c r="O10" s="1"/>
  <c r="K11"/>
  <c r="N11"/>
  <c r="O11" s="1"/>
  <c r="K12"/>
  <c r="N12"/>
  <c r="O12" s="1"/>
  <c r="K13"/>
  <c r="N13"/>
  <c r="O13" s="1"/>
  <c r="V13" s="1"/>
  <c r="P14"/>
  <c r="Q14" s="1"/>
  <c r="U14" s="1"/>
  <c r="L14"/>
  <c r="M14"/>
  <c r="T14" s="1"/>
  <c r="P15"/>
  <c r="Q15" s="1"/>
  <c r="L15"/>
  <c r="M15"/>
  <c r="T15" s="1"/>
  <c r="P16"/>
  <c r="Q16" s="1"/>
  <c r="L16"/>
  <c r="M16"/>
  <c r="T16" s="1"/>
  <c r="P17"/>
  <c r="Q17" s="1"/>
  <c r="L17"/>
  <c r="M17"/>
  <c r="T17" s="1"/>
  <c r="K14"/>
  <c r="N14"/>
  <c r="O14" s="1"/>
  <c r="V14" s="1"/>
  <c r="K15"/>
  <c r="N15"/>
  <c r="O15" s="1"/>
  <c r="K16"/>
  <c r="N16"/>
  <c r="O16" s="1"/>
  <c r="K17"/>
  <c r="N17"/>
  <c r="O17" s="1"/>
  <c r="K31" i="11"/>
  <c r="N31"/>
  <c r="O31" s="1"/>
  <c r="K11"/>
  <c r="N11"/>
  <c r="O11" s="1"/>
  <c r="K16"/>
  <c r="N16"/>
  <c r="O16" s="1"/>
  <c r="K17"/>
  <c r="N17"/>
  <c r="O17" s="1"/>
  <c r="P24"/>
  <c r="Q24" s="1"/>
  <c r="L24"/>
  <c r="M24"/>
  <c r="T24" s="1"/>
  <c r="P10"/>
  <c r="Q10" s="1"/>
  <c r="L10"/>
  <c r="M10"/>
  <c r="T10" s="1"/>
  <c r="K39"/>
  <c r="N39"/>
  <c r="O39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3"/>
  <c r="Q13" s="1"/>
  <c r="L13"/>
  <c r="M13"/>
  <c r="T13" s="1"/>
  <c r="K24"/>
  <c r="N24"/>
  <c r="O24" s="1"/>
  <c r="K10"/>
  <c r="N10"/>
  <c r="O10" s="1"/>
  <c r="K15"/>
  <c r="N15"/>
  <c r="O15" s="1"/>
  <c r="K32"/>
  <c r="N32"/>
  <c r="O32" s="1"/>
  <c r="K12"/>
  <c r="N12"/>
  <c r="O12" s="1"/>
  <c r="K13"/>
  <c r="N13"/>
  <c r="O13" s="1"/>
  <c r="P14"/>
  <c r="Q14" s="1"/>
  <c r="L14"/>
  <c r="M14"/>
  <c r="T14" s="1"/>
  <c r="P39"/>
  <c r="Q39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17"/>
  <c r="Q17" s="1"/>
  <c r="L17"/>
  <c r="M17"/>
  <c r="T17" s="1"/>
  <c r="K14"/>
  <c r="N14"/>
  <c r="O14" s="1"/>
  <c r="K31" i="10"/>
  <c r="N31"/>
  <c r="O31" s="1"/>
  <c r="K11"/>
  <c r="N11"/>
  <c r="O11" s="1"/>
  <c r="K16"/>
  <c r="N16"/>
  <c r="O16" s="1"/>
  <c r="K17"/>
  <c r="N17"/>
  <c r="O17" s="1"/>
  <c r="P24"/>
  <c r="Q24" s="1"/>
  <c r="L24"/>
  <c r="M24"/>
  <c r="T24" s="1"/>
  <c r="P10"/>
  <c r="Q10" s="1"/>
  <c r="L10"/>
  <c r="M10"/>
  <c r="T10" s="1"/>
  <c r="K39"/>
  <c r="N39"/>
  <c r="O39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3"/>
  <c r="Q13" s="1"/>
  <c r="L13"/>
  <c r="M13"/>
  <c r="T13" s="1"/>
  <c r="K24"/>
  <c r="N24"/>
  <c r="O24" s="1"/>
  <c r="K10"/>
  <c r="N10"/>
  <c r="O10" s="1"/>
  <c r="K15"/>
  <c r="N15"/>
  <c r="O15" s="1"/>
  <c r="K32"/>
  <c r="N32"/>
  <c r="O32" s="1"/>
  <c r="K12"/>
  <c r="N12"/>
  <c r="O12" s="1"/>
  <c r="K13"/>
  <c r="N13"/>
  <c r="O13" s="1"/>
  <c r="P14"/>
  <c r="Q14" s="1"/>
  <c r="L14"/>
  <c r="M14"/>
  <c r="T14" s="1"/>
  <c r="P39"/>
  <c r="Q39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17"/>
  <c r="Q17" s="1"/>
  <c r="L17"/>
  <c r="M17"/>
  <c r="T17" s="1"/>
  <c r="K14"/>
  <c r="N14"/>
  <c r="O14" s="1"/>
  <c r="P14" i="9"/>
  <c r="Q14" s="1"/>
  <c r="L14"/>
  <c r="M14"/>
  <c r="T14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39"/>
  <c r="Q39" s="1"/>
  <c r="L39"/>
  <c r="M39"/>
  <c r="T39" s="1"/>
  <c r="P13"/>
  <c r="Q13" s="1"/>
  <c r="L13"/>
  <c r="M13"/>
  <c r="T13" s="1"/>
  <c r="K14"/>
  <c r="N14"/>
  <c r="O14" s="1"/>
  <c r="K31"/>
  <c r="N31"/>
  <c r="O31" s="1"/>
  <c r="K11"/>
  <c r="N11"/>
  <c r="O11" s="1"/>
  <c r="K16"/>
  <c r="N16"/>
  <c r="O16" s="1"/>
  <c r="K39"/>
  <c r="N39"/>
  <c r="O39" s="1"/>
  <c r="K13"/>
  <c r="N13"/>
  <c r="O13" s="1"/>
  <c r="P24"/>
  <c r="Q24" s="1"/>
  <c r="L24"/>
  <c r="M24"/>
  <c r="T24" s="1"/>
  <c r="P10"/>
  <c r="Q10" s="1"/>
  <c r="L10"/>
  <c r="M10"/>
  <c r="T10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7"/>
  <c r="Q17" s="1"/>
  <c r="L17"/>
  <c r="M17"/>
  <c r="T17" s="1"/>
  <c r="K24"/>
  <c r="N24"/>
  <c r="O24" s="1"/>
  <c r="K10"/>
  <c r="N10"/>
  <c r="O10" s="1"/>
  <c r="K15"/>
  <c r="N15"/>
  <c r="O15" s="1"/>
  <c r="K32"/>
  <c r="N32"/>
  <c r="O32" s="1"/>
  <c r="K12"/>
  <c r="N12"/>
  <c r="O12" s="1"/>
  <c r="K17"/>
  <c r="N17"/>
  <c r="O17" s="1"/>
  <c r="P14" i="8"/>
  <c r="Q14" s="1"/>
  <c r="L14"/>
  <c r="M14"/>
  <c r="T14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39"/>
  <c r="Q39" s="1"/>
  <c r="L39"/>
  <c r="M39"/>
  <c r="T39" s="1"/>
  <c r="P13"/>
  <c r="Q13" s="1"/>
  <c r="L13"/>
  <c r="M13"/>
  <c r="T13" s="1"/>
  <c r="K14"/>
  <c r="N14"/>
  <c r="O14" s="1"/>
  <c r="K31"/>
  <c r="N31"/>
  <c r="O31" s="1"/>
  <c r="K11"/>
  <c r="N11"/>
  <c r="O11" s="1"/>
  <c r="K16"/>
  <c r="N16"/>
  <c r="O16" s="1"/>
  <c r="K39"/>
  <c r="N39"/>
  <c r="O39" s="1"/>
  <c r="K13"/>
  <c r="N13"/>
  <c r="O13" s="1"/>
  <c r="P24"/>
  <c r="Q24" s="1"/>
  <c r="L24"/>
  <c r="M24"/>
  <c r="T24" s="1"/>
  <c r="P10"/>
  <c r="Q10" s="1"/>
  <c r="L10"/>
  <c r="M10"/>
  <c r="T10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7"/>
  <c r="Q17" s="1"/>
  <c r="L17"/>
  <c r="M17"/>
  <c r="T17" s="1"/>
  <c r="K24"/>
  <c r="N24"/>
  <c r="O24" s="1"/>
  <c r="K10"/>
  <c r="N10"/>
  <c r="O10" s="1"/>
  <c r="K15"/>
  <c r="N15"/>
  <c r="O15" s="1"/>
  <c r="K32"/>
  <c r="N32"/>
  <c r="O32" s="1"/>
  <c r="K12"/>
  <c r="N12"/>
  <c r="O12" s="1"/>
  <c r="K17"/>
  <c r="N17"/>
  <c r="O17" s="1"/>
  <c r="P14" i="7"/>
  <c r="Q14" s="1"/>
  <c r="L14"/>
  <c r="M14"/>
  <c r="T14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39"/>
  <c r="Q39" s="1"/>
  <c r="L39"/>
  <c r="M39"/>
  <c r="T39" s="1"/>
  <c r="P13"/>
  <c r="Q13" s="1"/>
  <c r="L13"/>
  <c r="M13"/>
  <c r="T13" s="1"/>
  <c r="K14"/>
  <c r="N14"/>
  <c r="O14" s="1"/>
  <c r="K31"/>
  <c r="N31"/>
  <c r="O31" s="1"/>
  <c r="K11"/>
  <c r="N11"/>
  <c r="O11" s="1"/>
  <c r="K16"/>
  <c r="N16"/>
  <c r="O16" s="1"/>
  <c r="K39"/>
  <c r="N39"/>
  <c r="O39" s="1"/>
  <c r="K13"/>
  <c r="N13"/>
  <c r="O13" s="1"/>
  <c r="P24"/>
  <c r="Q24" s="1"/>
  <c r="L24"/>
  <c r="M24"/>
  <c r="T24" s="1"/>
  <c r="P10"/>
  <c r="Q10" s="1"/>
  <c r="L10"/>
  <c r="M10"/>
  <c r="T10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7"/>
  <c r="Q17" s="1"/>
  <c r="L17"/>
  <c r="M17"/>
  <c r="T17" s="1"/>
  <c r="K24"/>
  <c r="N24"/>
  <c r="O24" s="1"/>
  <c r="K10"/>
  <c r="N10"/>
  <c r="O10" s="1"/>
  <c r="K15"/>
  <c r="N15"/>
  <c r="O15" s="1"/>
  <c r="K32"/>
  <c r="N32"/>
  <c r="O32" s="1"/>
  <c r="K12"/>
  <c r="N12"/>
  <c r="O12" s="1"/>
  <c r="K17"/>
  <c r="N17"/>
  <c r="O17" s="1"/>
  <c r="K15" i="6"/>
  <c r="N15"/>
  <c r="O15" s="1"/>
  <c r="K32"/>
  <c r="N32"/>
  <c r="O32" s="1"/>
  <c r="K11"/>
  <c r="N11"/>
  <c r="O11" s="1"/>
  <c r="K13"/>
  <c r="N13"/>
  <c r="O13" s="1"/>
  <c r="P14"/>
  <c r="Q14" s="1"/>
  <c r="L14"/>
  <c r="M14"/>
  <c r="T14" s="1"/>
  <c r="P39"/>
  <c r="Q39" s="1"/>
  <c r="P31"/>
  <c r="Q31" s="1"/>
  <c r="L31"/>
  <c r="M31"/>
  <c r="T31" s="1"/>
  <c r="P10"/>
  <c r="Q10" s="1"/>
  <c r="L10"/>
  <c r="M10"/>
  <c r="T10" s="1"/>
  <c r="P16"/>
  <c r="Q16" s="1"/>
  <c r="L16"/>
  <c r="M16"/>
  <c r="T16" s="1"/>
  <c r="P17"/>
  <c r="Q17" s="1"/>
  <c r="L17"/>
  <c r="M17"/>
  <c r="T17" s="1"/>
  <c r="K14"/>
  <c r="N14"/>
  <c r="O14" s="1"/>
  <c r="K31"/>
  <c r="N31"/>
  <c r="O31" s="1"/>
  <c r="K10"/>
  <c r="N10"/>
  <c r="O10" s="1"/>
  <c r="K16"/>
  <c r="N16"/>
  <c r="O16" s="1"/>
  <c r="K17"/>
  <c r="N17"/>
  <c r="O17" s="1"/>
  <c r="P24"/>
  <c r="Q24" s="1"/>
  <c r="L24"/>
  <c r="M24"/>
  <c r="T24" s="1"/>
  <c r="K39"/>
  <c r="N39"/>
  <c r="O39" s="1"/>
  <c r="P15"/>
  <c r="Q15" s="1"/>
  <c r="L15"/>
  <c r="M15"/>
  <c r="T15" s="1"/>
  <c r="P32"/>
  <c r="Q32" s="1"/>
  <c r="L32"/>
  <c r="M32"/>
  <c r="T32" s="1"/>
  <c r="P11"/>
  <c r="Q11" s="1"/>
  <c r="L11"/>
  <c r="M11"/>
  <c r="T11" s="1"/>
  <c r="P13"/>
  <c r="Q13" s="1"/>
  <c r="L13"/>
  <c r="M13"/>
  <c r="T13" s="1"/>
  <c r="K24"/>
  <c r="N24"/>
  <c r="O24" s="1"/>
  <c r="P14" i="5"/>
  <c r="Q14" s="1"/>
  <c r="L14"/>
  <c r="M14"/>
  <c r="T14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39"/>
  <c r="Q39" s="1"/>
  <c r="L39"/>
  <c r="M39"/>
  <c r="T39" s="1"/>
  <c r="P13"/>
  <c r="Q13" s="1"/>
  <c r="L13"/>
  <c r="M13"/>
  <c r="T13" s="1"/>
  <c r="K14"/>
  <c r="N14"/>
  <c r="O14" s="1"/>
  <c r="K31"/>
  <c r="N31"/>
  <c r="O31" s="1"/>
  <c r="K11"/>
  <c r="N11"/>
  <c r="O11" s="1"/>
  <c r="K16"/>
  <c r="N16"/>
  <c r="O16" s="1"/>
  <c r="K39"/>
  <c r="N39"/>
  <c r="O39" s="1"/>
  <c r="K13"/>
  <c r="N13"/>
  <c r="O13" s="1"/>
  <c r="P24"/>
  <c r="Q24" s="1"/>
  <c r="L24"/>
  <c r="M24"/>
  <c r="T24" s="1"/>
  <c r="P10"/>
  <c r="Q10" s="1"/>
  <c r="L10"/>
  <c r="M10"/>
  <c r="T10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7"/>
  <c r="Q17" s="1"/>
  <c r="L17"/>
  <c r="M17"/>
  <c r="T17" s="1"/>
  <c r="K24"/>
  <c r="N24"/>
  <c r="O24" s="1"/>
  <c r="K10"/>
  <c r="N10"/>
  <c r="O10" s="1"/>
  <c r="K15"/>
  <c r="N15"/>
  <c r="O15" s="1"/>
  <c r="K32"/>
  <c r="N32"/>
  <c r="O32" s="1"/>
  <c r="K12"/>
  <c r="N12"/>
  <c r="O12" s="1"/>
  <c r="K17"/>
  <c r="N17"/>
  <c r="O17" s="1"/>
  <c r="P14" i="3"/>
  <c r="Q14" s="1"/>
  <c r="L14"/>
  <c r="M14"/>
  <c r="T14" s="1"/>
  <c r="P31"/>
  <c r="Q31" s="1"/>
  <c r="L31"/>
  <c r="M31"/>
  <c r="T31" s="1"/>
  <c r="P11"/>
  <c r="Q11" s="1"/>
  <c r="L11"/>
  <c r="M11"/>
  <c r="T11" s="1"/>
  <c r="P16"/>
  <c r="Q16" s="1"/>
  <c r="L16"/>
  <c r="M16"/>
  <c r="T16" s="1"/>
  <c r="P39"/>
  <c r="Q39" s="1"/>
  <c r="L39"/>
  <c r="M39"/>
  <c r="T39" s="1"/>
  <c r="P13"/>
  <c r="Q13" s="1"/>
  <c r="L13"/>
  <c r="M13"/>
  <c r="T13" s="1"/>
  <c r="K14"/>
  <c r="N14"/>
  <c r="O14" s="1"/>
  <c r="K31"/>
  <c r="N31"/>
  <c r="O31" s="1"/>
  <c r="K11"/>
  <c r="N11"/>
  <c r="O11" s="1"/>
  <c r="K16"/>
  <c r="N16"/>
  <c r="O16" s="1"/>
  <c r="K39"/>
  <c r="N39"/>
  <c r="O39" s="1"/>
  <c r="K13"/>
  <c r="N13"/>
  <c r="O13" s="1"/>
  <c r="P24"/>
  <c r="Q24" s="1"/>
  <c r="L24"/>
  <c r="M24"/>
  <c r="T24" s="1"/>
  <c r="P10"/>
  <c r="Q10" s="1"/>
  <c r="L10"/>
  <c r="M10"/>
  <c r="T10" s="1"/>
  <c r="P15"/>
  <c r="Q15" s="1"/>
  <c r="L15"/>
  <c r="M15"/>
  <c r="T15" s="1"/>
  <c r="P32"/>
  <c r="Q32" s="1"/>
  <c r="L32"/>
  <c r="M32"/>
  <c r="T32" s="1"/>
  <c r="P12"/>
  <c r="Q12" s="1"/>
  <c r="L12"/>
  <c r="M12"/>
  <c r="T12" s="1"/>
  <c r="P17"/>
  <c r="Q17" s="1"/>
  <c r="L17"/>
  <c r="M17"/>
  <c r="T17" s="1"/>
  <c r="K24"/>
  <c r="N24"/>
  <c r="O24" s="1"/>
  <c r="K10"/>
  <c r="N10"/>
  <c r="O10" s="1"/>
  <c r="K15"/>
  <c r="N15"/>
  <c r="O15" s="1"/>
  <c r="K32"/>
  <c r="N32"/>
  <c r="O32" s="1"/>
  <c r="K12"/>
  <c r="N12"/>
  <c r="O12" s="1"/>
  <c r="K17"/>
  <c r="N17"/>
  <c r="O17" s="1"/>
  <c r="K24" i="2"/>
  <c r="N24"/>
  <c r="O24" s="1"/>
  <c r="P24"/>
  <c r="Q24" s="1"/>
  <c r="L24"/>
  <c r="M24"/>
  <c r="T24" s="1"/>
  <c r="P31"/>
  <c r="Q31" s="1"/>
  <c r="L31"/>
  <c r="M31"/>
  <c r="T31" s="1"/>
  <c r="P32"/>
  <c r="Q32" s="1"/>
  <c r="L32"/>
  <c r="M32"/>
  <c r="T32" s="1"/>
  <c r="P39"/>
  <c r="Q39" s="1"/>
  <c r="L39"/>
  <c r="M39"/>
  <c r="T39" s="1"/>
  <c r="K31"/>
  <c r="N31"/>
  <c r="O31" s="1"/>
  <c r="K32"/>
  <c r="N32"/>
  <c r="O32" s="1"/>
  <c r="K39"/>
  <c r="N39"/>
  <c r="O39" s="1"/>
  <c r="R14" l="1"/>
  <c r="U10"/>
  <c r="R10"/>
  <c r="S16"/>
  <c r="V16"/>
  <c r="S14"/>
  <c r="U17"/>
  <c r="R17"/>
  <c r="S12"/>
  <c r="S10"/>
  <c r="V10"/>
  <c r="R13"/>
  <c r="U16"/>
  <c r="R16"/>
  <c r="R12"/>
  <c r="S17"/>
  <c r="V17"/>
  <c r="S15"/>
  <c r="V15"/>
  <c r="U15"/>
  <c r="R15"/>
  <c r="S13"/>
  <c r="S11"/>
  <c r="R11"/>
  <c r="U31" i="11"/>
  <c r="R31"/>
  <c r="U14"/>
  <c r="R14"/>
  <c r="U15"/>
  <c r="R15"/>
  <c r="U24"/>
  <c r="R24"/>
  <c r="S14"/>
  <c r="V14"/>
  <c r="U17"/>
  <c r="R17"/>
  <c r="S12"/>
  <c r="V12"/>
  <c r="S15"/>
  <c r="V15"/>
  <c r="S24"/>
  <c r="V24"/>
  <c r="U13"/>
  <c r="R13"/>
  <c r="S16"/>
  <c r="V16"/>
  <c r="S31"/>
  <c r="V31"/>
  <c r="U16"/>
  <c r="R16"/>
  <c r="U12"/>
  <c r="R12"/>
  <c r="U11"/>
  <c r="R11"/>
  <c r="U39"/>
  <c r="R39"/>
  <c r="S13"/>
  <c r="V13"/>
  <c r="S32"/>
  <c r="V32"/>
  <c r="S10"/>
  <c r="V10"/>
  <c r="U32"/>
  <c r="R32"/>
  <c r="S39"/>
  <c r="V39"/>
  <c r="U10"/>
  <c r="R10"/>
  <c r="S17"/>
  <c r="V17"/>
  <c r="S11"/>
  <c r="V11"/>
  <c r="U31" i="10"/>
  <c r="R31"/>
  <c r="U14"/>
  <c r="R14"/>
  <c r="U15"/>
  <c r="R15"/>
  <c r="U24"/>
  <c r="R24"/>
  <c r="S14"/>
  <c r="V14"/>
  <c r="U17"/>
  <c r="R17"/>
  <c r="S12"/>
  <c r="V12"/>
  <c r="S15"/>
  <c r="V15"/>
  <c r="S24"/>
  <c r="V24"/>
  <c r="U13"/>
  <c r="R13"/>
  <c r="S16"/>
  <c r="V16"/>
  <c r="S31"/>
  <c r="V31"/>
  <c r="U16"/>
  <c r="R16"/>
  <c r="U12"/>
  <c r="R12"/>
  <c r="U11"/>
  <c r="R11"/>
  <c r="U39"/>
  <c r="R39"/>
  <c r="S13"/>
  <c r="V13"/>
  <c r="S32"/>
  <c r="V32"/>
  <c r="S10"/>
  <c r="V10"/>
  <c r="U32"/>
  <c r="R32"/>
  <c r="S39"/>
  <c r="V39"/>
  <c r="U10"/>
  <c r="R10"/>
  <c r="S17"/>
  <c r="V17"/>
  <c r="S11"/>
  <c r="V11"/>
  <c r="U15" i="9"/>
  <c r="R15"/>
  <c r="U39"/>
  <c r="R39"/>
  <c r="U14"/>
  <c r="R14"/>
  <c r="S12"/>
  <c r="V12"/>
  <c r="S15"/>
  <c r="V15"/>
  <c r="S24"/>
  <c r="V24"/>
  <c r="U17"/>
  <c r="R17"/>
  <c r="U10"/>
  <c r="R10"/>
  <c r="S13"/>
  <c r="V13"/>
  <c r="S16"/>
  <c r="V16"/>
  <c r="S31"/>
  <c r="V31"/>
  <c r="U16"/>
  <c r="R16"/>
  <c r="U12"/>
  <c r="R12"/>
  <c r="U24"/>
  <c r="R24"/>
  <c r="U11"/>
  <c r="R11"/>
  <c r="S17"/>
  <c r="V17"/>
  <c r="S32"/>
  <c r="V32"/>
  <c r="S10"/>
  <c r="V10"/>
  <c r="U32"/>
  <c r="R32"/>
  <c r="S39"/>
  <c r="V39"/>
  <c r="S11"/>
  <c r="V11"/>
  <c r="S14"/>
  <c r="V14"/>
  <c r="U13"/>
  <c r="R13"/>
  <c r="U31"/>
  <c r="R31"/>
  <c r="U15" i="8"/>
  <c r="R15"/>
  <c r="U39"/>
  <c r="R39"/>
  <c r="U14"/>
  <c r="R14"/>
  <c r="S12"/>
  <c r="V12"/>
  <c r="S15"/>
  <c r="V15"/>
  <c r="S24"/>
  <c r="V24"/>
  <c r="U17"/>
  <c r="R17"/>
  <c r="U10"/>
  <c r="R10"/>
  <c r="S13"/>
  <c r="V13"/>
  <c r="S16"/>
  <c r="V16"/>
  <c r="S31"/>
  <c r="V31"/>
  <c r="U16"/>
  <c r="R16"/>
  <c r="U12"/>
  <c r="R12"/>
  <c r="U24"/>
  <c r="R24"/>
  <c r="U11"/>
  <c r="R11"/>
  <c r="S17"/>
  <c r="V17"/>
  <c r="S32"/>
  <c r="V32"/>
  <c r="S10"/>
  <c r="V10"/>
  <c r="U32"/>
  <c r="R32"/>
  <c r="S39"/>
  <c r="V39"/>
  <c r="S11"/>
  <c r="V11"/>
  <c r="S14"/>
  <c r="V14"/>
  <c r="U13"/>
  <c r="R13"/>
  <c r="U31"/>
  <c r="R31"/>
  <c r="U15" i="7"/>
  <c r="R15"/>
  <c r="U39"/>
  <c r="R39"/>
  <c r="U14"/>
  <c r="R14"/>
  <c r="S12"/>
  <c r="V12"/>
  <c r="S15"/>
  <c r="V15"/>
  <c r="S24"/>
  <c r="V24"/>
  <c r="U17"/>
  <c r="R17"/>
  <c r="U10"/>
  <c r="R10"/>
  <c r="S13"/>
  <c r="V13"/>
  <c r="S16"/>
  <c r="V16"/>
  <c r="S31"/>
  <c r="V31"/>
  <c r="U16"/>
  <c r="R16"/>
  <c r="U12"/>
  <c r="R12"/>
  <c r="U24"/>
  <c r="R24"/>
  <c r="U11"/>
  <c r="R11"/>
  <c r="S17"/>
  <c r="V17"/>
  <c r="S32"/>
  <c r="V32"/>
  <c r="S10"/>
  <c r="V10"/>
  <c r="U32"/>
  <c r="R32"/>
  <c r="S39"/>
  <c r="V39"/>
  <c r="S11"/>
  <c r="V11"/>
  <c r="S14"/>
  <c r="V14"/>
  <c r="U13"/>
  <c r="R13"/>
  <c r="U31"/>
  <c r="R31"/>
  <c r="S24" i="6"/>
  <c r="V24"/>
  <c r="U13"/>
  <c r="R13"/>
  <c r="U31"/>
  <c r="R31"/>
  <c r="U14"/>
  <c r="R14"/>
  <c r="U11"/>
  <c r="R11"/>
  <c r="S17"/>
  <c r="V17"/>
  <c r="S10"/>
  <c r="V10"/>
  <c r="S14"/>
  <c r="V14"/>
  <c r="U17"/>
  <c r="R17"/>
  <c r="S11"/>
  <c r="V11"/>
  <c r="S15"/>
  <c r="V15"/>
  <c r="U32"/>
  <c r="R32"/>
  <c r="S39"/>
  <c r="V39"/>
  <c r="U24"/>
  <c r="R24"/>
  <c r="U16"/>
  <c r="R16"/>
  <c r="U15"/>
  <c r="R15"/>
  <c r="S16"/>
  <c r="V16"/>
  <c r="S31"/>
  <c r="V31"/>
  <c r="U10"/>
  <c r="R10"/>
  <c r="U39"/>
  <c r="R39"/>
  <c r="S13"/>
  <c r="V13"/>
  <c r="S32"/>
  <c r="V32"/>
  <c r="U15" i="5"/>
  <c r="R15"/>
  <c r="U39"/>
  <c r="R39"/>
  <c r="U14"/>
  <c r="R14"/>
  <c r="S12"/>
  <c r="V12"/>
  <c r="S15"/>
  <c r="V15"/>
  <c r="S24"/>
  <c r="V24"/>
  <c r="U17"/>
  <c r="R17"/>
  <c r="U10"/>
  <c r="R10"/>
  <c r="S13"/>
  <c r="V13"/>
  <c r="S16"/>
  <c r="V16"/>
  <c r="S31"/>
  <c r="V31"/>
  <c r="U16"/>
  <c r="R16"/>
  <c r="U12"/>
  <c r="R12"/>
  <c r="U24"/>
  <c r="R24"/>
  <c r="U11"/>
  <c r="R11"/>
  <c r="S17"/>
  <c r="V17"/>
  <c r="S32"/>
  <c r="V32"/>
  <c r="S10"/>
  <c r="V10"/>
  <c r="U32"/>
  <c r="R32"/>
  <c r="S39"/>
  <c r="V39"/>
  <c r="S11"/>
  <c r="V11"/>
  <c r="S14"/>
  <c r="V14"/>
  <c r="U13"/>
  <c r="R13"/>
  <c r="U31"/>
  <c r="R31"/>
  <c r="U15" i="3"/>
  <c r="R15"/>
  <c r="U39"/>
  <c r="R39"/>
  <c r="U14"/>
  <c r="R14"/>
  <c r="S12"/>
  <c r="V12"/>
  <c r="S15"/>
  <c r="V15"/>
  <c r="S24"/>
  <c r="V24"/>
  <c r="U17"/>
  <c r="R17"/>
  <c r="U10"/>
  <c r="R10"/>
  <c r="S13"/>
  <c r="V13"/>
  <c r="S16"/>
  <c r="V16"/>
  <c r="S31"/>
  <c r="V31"/>
  <c r="U16"/>
  <c r="R16"/>
  <c r="U12"/>
  <c r="R12"/>
  <c r="U24"/>
  <c r="R24"/>
  <c r="U11"/>
  <c r="R11"/>
  <c r="S17"/>
  <c r="V17"/>
  <c r="S32"/>
  <c r="V32"/>
  <c r="S10"/>
  <c r="V10"/>
  <c r="U32"/>
  <c r="R32"/>
  <c r="S39"/>
  <c r="V39"/>
  <c r="S11"/>
  <c r="V11"/>
  <c r="S14"/>
  <c r="V14"/>
  <c r="U13"/>
  <c r="R13"/>
  <c r="U31"/>
  <c r="R31"/>
  <c r="S32" i="2"/>
  <c r="V32"/>
  <c r="S39"/>
  <c r="V39"/>
  <c r="S31"/>
  <c r="V31"/>
  <c r="U31"/>
  <c r="R31"/>
  <c r="U24"/>
  <c r="R24"/>
  <c r="S24"/>
  <c r="V24"/>
  <c r="U32"/>
  <c r="R32"/>
  <c r="U39"/>
  <c r="R39"/>
</calcChain>
</file>

<file path=xl/sharedStrings.xml><?xml version="1.0" encoding="utf-8"?>
<sst xmlns="http://schemas.openxmlformats.org/spreadsheetml/2006/main" count="1729" uniqueCount="271">
  <si>
    <t>Time(min))</t>
  </si>
  <si>
    <t>Freq(br/min))</t>
  </si>
  <si>
    <t>Vt(ml))</t>
  </si>
  <si>
    <t>Ve(l/min))</t>
  </si>
  <si>
    <t>Ti(sec))</t>
  </si>
  <si>
    <t>Ttot(sec))</t>
  </si>
  <si>
    <t>Ti/Ttot(ratio))</t>
  </si>
  <si>
    <t>Vt/Ti(l/sec))</t>
  </si>
  <si>
    <t>MixO2(%))</t>
  </si>
  <si>
    <t>MixCO2(%))</t>
  </si>
  <si>
    <t>PetCO2(torr))</t>
  </si>
  <si>
    <t>VO2(ml/min))</t>
  </si>
  <si>
    <t>VCO2(ml/min))</t>
  </si>
  <si>
    <t>RER())</t>
  </si>
  <si>
    <t>HR(b/min))</t>
  </si>
  <si>
    <t>VeqO2(l/ml))</t>
  </si>
  <si>
    <t>VeqCO2(l/ml))</t>
  </si>
  <si>
    <t>O2Pulse(ml/b))</t>
  </si>
  <si>
    <t>VO2/BSA(ml/m2))</t>
  </si>
  <si>
    <t>VCO2/BSA(ml/m2))</t>
  </si>
  <si>
    <t>VE/BSA(l/m2))</t>
  </si>
  <si>
    <t>VD/VT(ratio))</t>
  </si>
  <si>
    <t>VD(ml))</t>
  </si>
  <si>
    <t>VA(l))</t>
  </si>
  <si>
    <t>User1()))</t>
  </si>
  <si>
    <t>User2()))</t>
  </si>
  <si>
    <t>Averages</t>
  </si>
  <si>
    <t>EE kJ/min</t>
  </si>
  <si>
    <t>CHO (g/min)</t>
  </si>
  <si>
    <t>CHO (kJ/min)</t>
  </si>
  <si>
    <t>Fat (g/min)</t>
  </si>
  <si>
    <t>Fat (kJ/min)</t>
  </si>
  <si>
    <t>00:20</t>
  </si>
  <si>
    <t>00:40</t>
  </si>
  <si>
    <t>160 W</t>
  </si>
  <si>
    <t>01:00</t>
  </si>
  <si>
    <t>01:20</t>
  </si>
  <si>
    <t>01:40</t>
  </si>
  <si>
    <t>02:00</t>
  </si>
  <si>
    <t>02:20</t>
  </si>
  <si>
    <t>200 W</t>
  </si>
  <si>
    <t>02:40</t>
  </si>
  <si>
    <t>03:00</t>
  </si>
  <si>
    <t>03:20</t>
  </si>
  <si>
    <t>03:40</t>
  </si>
  <si>
    <t>04:00</t>
  </si>
  <si>
    <t>240 W</t>
  </si>
  <si>
    <t>04:20</t>
  </si>
  <si>
    <t>04:40</t>
  </si>
  <si>
    <t>05:00</t>
  </si>
  <si>
    <t>05:20</t>
  </si>
  <si>
    <t>05:40</t>
  </si>
  <si>
    <t>RMR</t>
  </si>
  <si>
    <t>06:00</t>
  </si>
  <si>
    <t>06:20</t>
  </si>
  <si>
    <t>06:40</t>
  </si>
  <si>
    <t>07:00</t>
  </si>
  <si>
    <t>07:20</t>
  </si>
  <si>
    <t>07:40</t>
  </si>
  <si>
    <t>08:00</t>
  </si>
  <si>
    <t>08:20</t>
  </si>
  <si>
    <t>08:40</t>
  </si>
  <si>
    <t>09:00</t>
  </si>
  <si>
    <t>09:20</t>
  </si>
  <si>
    <t>09:40</t>
  </si>
  <si>
    <t>10:00</t>
  </si>
  <si>
    <t>10:20</t>
  </si>
  <si>
    <t>10:40</t>
  </si>
  <si>
    <t>11:00</t>
  </si>
  <si>
    <t>11:20</t>
  </si>
  <si>
    <t>11:40</t>
  </si>
  <si>
    <t>12:00</t>
  </si>
  <si>
    <t>12:20</t>
  </si>
  <si>
    <t>12:40</t>
  </si>
  <si>
    <t>13:00</t>
  </si>
  <si>
    <t>13:20</t>
  </si>
  <si>
    <t>13:40</t>
  </si>
  <si>
    <t>14:00</t>
  </si>
  <si>
    <t>14:20</t>
  </si>
  <si>
    <t>14:40</t>
  </si>
  <si>
    <t>15:00</t>
  </si>
  <si>
    <t>15:20</t>
  </si>
  <si>
    <t>15:40</t>
  </si>
  <si>
    <t>16:00</t>
  </si>
  <si>
    <t>16:20</t>
  </si>
  <si>
    <t>16:40</t>
  </si>
  <si>
    <t>17:00</t>
  </si>
  <si>
    <t>17:20</t>
  </si>
  <si>
    <t>17:40</t>
  </si>
  <si>
    <t>18:00</t>
  </si>
  <si>
    <t>18:20</t>
  </si>
  <si>
    <t>18:40</t>
  </si>
  <si>
    <t>19:00</t>
  </si>
  <si>
    <t>19:20</t>
  </si>
  <si>
    <t>19:40</t>
  </si>
  <si>
    <t>20:00</t>
  </si>
  <si>
    <t>20:20</t>
  </si>
  <si>
    <t>20:40</t>
  </si>
  <si>
    <t>21:00</t>
  </si>
  <si>
    <t>21:20</t>
  </si>
  <si>
    <t>21:40</t>
  </si>
  <si>
    <t>22:00</t>
  </si>
  <si>
    <t>22:20</t>
  </si>
  <si>
    <t>22:40</t>
  </si>
  <si>
    <t>23:00</t>
  </si>
  <si>
    <t>23:20</t>
  </si>
  <si>
    <t>23:40</t>
  </si>
  <si>
    <t>24:00</t>
  </si>
  <si>
    <t>24:20</t>
  </si>
  <si>
    <t>24:40</t>
  </si>
  <si>
    <t>25:00</t>
  </si>
  <si>
    <t>25:20</t>
  </si>
  <si>
    <t>25:40</t>
  </si>
  <si>
    <t>26:00</t>
  </si>
  <si>
    <t>26:20</t>
  </si>
  <si>
    <t>26:40</t>
  </si>
  <si>
    <t>27:00</t>
  </si>
  <si>
    <t>27:20</t>
  </si>
  <si>
    <t>27:40</t>
  </si>
  <si>
    <t>28:00</t>
  </si>
  <si>
    <t>28:20</t>
  </si>
  <si>
    <t>28:40</t>
  </si>
  <si>
    <t>29:00</t>
  </si>
  <si>
    <t>29:20</t>
  </si>
  <si>
    <t>29:40</t>
  </si>
  <si>
    <t>30:00</t>
  </si>
  <si>
    <t>30:20</t>
  </si>
  <si>
    <t>30:40</t>
  </si>
  <si>
    <t>31:00</t>
  </si>
  <si>
    <t>31:20</t>
  </si>
  <si>
    <t>31:40</t>
  </si>
  <si>
    <t>32:00</t>
  </si>
  <si>
    <t>32:20</t>
  </si>
  <si>
    <t>32:40</t>
  </si>
  <si>
    <t>33:00</t>
  </si>
  <si>
    <t>33:20</t>
  </si>
  <si>
    <t>33:40</t>
  </si>
  <si>
    <t>34:00</t>
  </si>
  <si>
    <t>34:20</t>
  </si>
  <si>
    <t>34:40</t>
  </si>
  <si>
    <t>35:00</t>
  </si>
  <si>
    <t>35:20</t>
  </si>
  <si>
    <t>35:40</t>
  </si>
  <si>
    <t>36:00</t>
  </si>
  <si>
    <t>36:20</t>
  </si>
  <si>
    <t>36:40</t>
  </si>
  <si>
    <t>37:00</t>
  </si>
  <si>
    <t>37:20</t>
  </si>
  <si>
    <t>37:40</t>
  </si>
  <si>
    <t>38:00</t>
  </si>
  <si>
    <t>38:20</t>
  </si>
  <si>
    <t>38:40</t>
  </si>
  <si>
    <t>39:00</t>
  </si>
  <si>
    <t>39:20</t>
  </si>
  <si>
    <t>39:40</t>
  </si>
  <si>
    <t>40:00</t>
  </si>
  <si>
    <t>40:20</t>
  </si>
  <si>
    <t>40:40</t>
  </si>
  <si>
    <t>41:00</t>
  </si>
  <si>
    <t>41:20</t>
  </si>
  <si>
    <t>41:40</t>
  </si>
  <si>
    <t>42:00</t>
  </si>
  <si>
    <t>42:20</t>
  </si>
  <si>
    <t>42:40</t>
  </si>
  <si>
    <t>43:00</t>
  </si>
  <si>
    <t>43:20</t>
  </si>
  <si>
    <t>43:40</t>
  </si>
  <si>
    <t>44:00</t>
  </si>
  <si>
    <t>44:20</t>
  </si>
  <si>
    <t>44:40</t>
  </si>
  <si>
    <t>Save as a new filename before using.  Put data in all the light grey cells.</t>
  </si>
  <si>
    <t>Highlight Row 10 and drag down by its bottom left corner to generate more rows of data.</t>
  </si>
  <si>
    <t>VO2MAX CALCULATIONS</t>
  </si>
  <si>
    <t>Subject Ref:</t>
  </si>
  <si>
    <t>Ambient T (deg C):</t>
  </si>
  <si>
    <t>Subject weight (kg):</t>
  </si>
  <si>
    <t>Date:</t>
  </si>
  <si>
    <t>Humidity (%):</t>
  </si>
  <si>
    <t>Ambient P (mmHg):</t>
  </si>
  <si>
    <t>Subject height (m):</t>
  </si>
  <si>
    <t>Time:</t>
  </si>
  <si>
    <t xml:space="preserve"> Stage time (Mins)</t>
  </si>
  <si>
    <t>Bag volume  (L)</t>
  </si>
  <si>
    <t>Time sampled (s)</t>
  </si>
  <si>
    <t>Ambient temp. of sample</t>
  </si>
  <si>
    <t>FEO2 (%)</t>
  </si>
  <si>
    <t>FECO2 (%)</t>
  </si>
  <si>
    <t>VE BTPS (L/min)</t>
  </si>
  <si>
    <t>VE STPD (L/min)</t>
  </si>
  <si>
    <t>VO2 STPD (L/min)</t>
  </si>
  <si>
    <t>VCO2 STPD (L/min)</t>
  </si>
  <si>
    <t>RER</t>
  </si>
  <si>
    <t>VO2 STPD (ml/kg/min)</t>
  </si>
  <si>
    <t>Energy Expenditure (kJ/min)</t>
  </si>
  <si>
    <t>CHO Useage (g/min)</t>
  </si>
  <si>
    <t>CHO Useage (kJ/min)</t>
  </si>
  <si>
    <t>Fat Useage (g/min)</t>
  </si>
  <si>
    <t>Fat Useage (kJ/min)</t>
  </si>
  <si>
    <t>% Fat</t>
  </si>
  <si>
    <t>% CHO</t>
  </si>
  <si>
    <t>Resting Energy during day:</t>
  </si>
  <si>
    <t>Resting kJ Fat per day</t>
  </si>
  <si>
    <t>Resting kJ CHO per day</t>
  </si>
  <si>
    <t>FIO2</t>
  </si>
  <si>
    <t>FICO2</t>
  </si>
  <si>
    <t>RESTING METABOLIC RATE CALCULATIONS</t>
  </si>
  <si>
    <t>DMJ04</t>
  </si>
  <si>
    <t>4/9/8</t>
  </si>
  <si>
    <t>8:00am</t>
  </si>
  <si>
    <t>LOW EXERCISE INTENSITIES METABOLIC RATE CALCULATIONS</t>
  </si>
  <si>
    <t>Energy used during stage:</t>
  </si>
  <si>
    <t>kJ Fat used during stage</t>
  </si>
  <si>
    <t>kJ CHO used during stage</t>
  </si>
  <si>
    <t>MODERATE-HIGH EXERCISE INTENSITIES METABOLIC RATE CALCULATIONS</t>
  </si>
  <si>
    <t>Rates of substrate utilization and energy expenditure</t>
  </si>
  <si>
    <r>
      <t>(adapted from Consolazio et al 1963; Ferrannini, 1988; P</t>
    </r>
    <r>
      <rPr>
        <sz val="10"/>
        <color indexed="18"/>
        <rFont val="Arial"/>
        <family val="2"/>
      </rPr>
      <t>é</t>
    </r>
    <r>
      <rPr>
        <sz val="10"/>
        <color indexed="18"/>
        <rFont val="Arial"/>
        <family val="2"/>
      </rPr>
      <t>ronnet &amp; Massicotte, 1991; Jeukendrup &amp; Wallis, 2005)</t>
    </r>
  </si>
  <si>
    <t>RESTING STOICHIOMETRY EQUATIONS</t>
  </si>
  <si>
    <r>
      <t xml:space="preserve">Rate of fat metabolism (g/min) = (1.695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>2</t>
    </r>
    <r>
      <rPr>
        <sz val="10"/>
        <rFont val="MS Sans Serif"/>
        <family val="2"/>
      </rPr>
      <t xml:space="preserve">) - (1.701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</t>
    </r>
  </si>
  <si>
    <r>
      <t>P</t>
    </r>
    <r>
      <rPr>
        <sz val="7.5"/>
        <rFont val="Arial"/>
        <family val="2"/>
      </rPr>
      <t>é</t>
    </r>
    <r>
      <rPr>
        <sz val="7.5"/>
        <rFont val="Times New Roman"/>
        <family val="1"/>
      </rPr>
      <t>ronnet &amp; Massicotte, 1991; Averaged abundance of 13FA making up 99% of human adipose triacylglycerols</t>
    </r>
  </si>
  <si>
    <r>
      <t xml:space="preserve">Rate of carbohydrate metabolism (g/min) = (4.5852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(3.2260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 - (0.3966N)</t>
    </r>
  </si>
  <si>
    <t>Resting (glucose stoichiometry)</t>
  </si>
  <si>
    <r>
      <t xml:space="preserve">Rate of energy expenditure (kJ/min) = (18.6647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(2.3642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</t>
    </r>
  </si>
  <si>
    <t>Ferrannini, 1988; Jeukendrup &amp; Wallis, 2005; Assumed ptn oxidation was negligible</t>
  </si>
  <si>
    <t>LOW INTENSITY EXERCISE STOICHIOMETRY EQUATIONS</t>
  </si>
  <si>
    <r>
      <t xml:space="preserve">Rate of carbohydrate metabolism (g/min) = (4.3438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(3.0561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 - (0.3966 x N)</t>
    </r>
  </si>
  <si>
    <t>Jeukendrup &amp; Wallis 2005; Low Intensity Exercise (40-50% VO2max) (50%:50% mixture of glucose and glycogen stoichiometry)</t>
  </si>
  <si>
    <r>
      <t xml:space="preserve">Rate of energy expenditure (kJ/min) = (18.7021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(2.3077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</t>
    </r>
  </si>
  <si>
    <t>MODERATE-HIGH INTENSITY EXERCISE STOICHIOMETRY EQUATIONS</t>
  </si>
  <si>
    <r>
      <t xml:space="preserve">Rate of carbohydrate metabolism (g/min) = (4.210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(2.962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 - (2.37 x 0)</t>
    </r>
  </si>
  <si>
    <t>Jeukendrup &amp; Wallis 2005; High Intensity Exercise (50-75% VO2max) (20%:80% mixture of glucose and glycogen stoichiometry)</t>
  </si>
  <si>
    <r>
      <t xml:space="preserve">Rate of energy expenditure (kJ/min) = (18.7311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 xml:space="preserve">) - (2.2742 </t>
    </r>
    <r>
      <rPr>
        <sz val="10"/>
        <rFont val="Arial"/>
        <family val="2"/>
      </rPr>
      <t>x</t>
    </r>
    <r>
      <rPr>
        <sz val="10"/>
        <rFont val="MS Sans Serif"/>
        <family val="2"/>
      </rPr>
      <t xml:space="preserve"> VCO</t>
    </r>
    <r>
      <rPr>
        <sz val="7.5"/>
        <rFont val="Times New Roman"/>
        <family val="1"/>
      </rPr>
      <t xml:space="preserve">2 </t>
    </r>
    <r>
      <rPr>
        <sz val="10"/>
        <rFont val="MS Sans Serif"/>
        <family val="2"/>
      </rPr>
      <t>)</t>
    </r>
  </si>
  <si>
    <t>KH12</t>
  </si>
  <si>
    <t>1/4/8</t>
  </si>
  <si>
    <t>4:20pm</t>
  </si>
  <si>
    <t>7/4/8</t>
  </si>
  <si>
    <t>8:35am</t>
  </si>
  <si>
    <t>MG13</t>
  </si>
  <si>
    <t>2/4/8</t>
  </si>
  <si>
    <t>6:20pm</t>
  </si>
  <si>
    <t>20/4/8</t>
  </si>
  <si>
    <t>PB15</t>
  </si>
  <si>
    <t>15/4/8</t>
  </si>
  <si>
    <t>6:00pm</t>
  </si>
  <si>
    <t>6/7/8</t>
  </si>
  <si>
    <t>8:10am</t>
  </si>
  <si>
    <t>8:50am</t>
  </si>
  <si>
    <t>PV01</t>
  </si>
  <si>
    <t>06/11/07</t>
  </si>
  <si>
    <t>7:40am</t>
  </si>
  <si>
    <t>RC09</t>
  </si>
  <si>
    <t>14/03/08</t>
  </si>
  <si>
    <t>3:30pm</t>
  </si>
  <si>
    <t>16/4/8</t>
  </si>
  <si>
    <t>7:30am</t>
  </si>
  <si>
    <t>RL06</t>
  </si>
  <si>
    <t>28/09/07</t>
  </si>
  <si>
    <t>8:00</t>
  </si>
  <si>
    <t>08/09/07</t>
  </si>
  <si>
    <t>SM07</t>
  </si>
  <si>
    <t>19/02/08</t>
  </si>
  <si>
    <t>5:00pm</t>
  </si>
  <si>
    <t>02/03/08</t>
  </si>
  <si>
    <t>7:00am</t>
  </si>
  <si>
    <t>SP10</t>
  </si>
  <si>
    <t>29/3/8</t>
  </si>
  <si>
    <t>3:16pm</t>
  </si>
  <si>
    <t>5/4/8</t>
  </si>
  <si>
    <t xml:space="preserve">ANALYSIS OF EXPIRED AIR WITH GASCALC: an automated spreadsheet </t>
  </si>
  <si>
    <t>Modified with permission (Egan 1999)</t>
  </si>
  <si>
    <t>02/11/07</t>
  </si>
  <si>
    <t>8:30am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</si>
</sst>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MS Sans Serif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8"/>
      <color indexed="9"/>
      <name val="Times New Roman"/>
      <family val="1"/>
    </font>
    <font>
      <sz val="10"/>
      <color indexed="9"/>
      <name val="Times New Roman"/>
      <family val="1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7.5"/>
      <name val="Times New Roman"/>
      <family val="1"/>
    </font>
    <font>
      <sz val="7.5"/>
      <name val="Arial"/>
      <family val="2"/>
    </font>
    <font>
      <sz val="10"/>
      <name val="MS Sans Serif"/>
      <family val="2"/>
    </font>
    <font>
      <b/>
      <sz val="13.5"/>
      <color rgb="FF00008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quotePrefix="1" applyNumberFormat="1"/>
    <xf numFmtId="0" fontId="0" fillId="2" borderId="0" xfId="0" applyNumberFormat="1" applyFill="1"/>
    <xf numFmtId="0" fontId="0" fillId="0" borderId="0" xfId="0" applyNumberFormat="1"/>
    <xf numFmtId="9" fontId="0" fillId="0" borderId="0" xfId="0" quotePrefix="1" applyNumberFormat="1"/>
    <xf numFmtId="0" fontId="0" fillId="3" borderId="0" xfId="0" quotePrefix="1" applyNumberFormat="1" applyFill="1"/>
    <xf numFmtId="0" fontId="0" fillId="3" borderId="0" xfId="0" applyFill="1"/>
    <xf numFmtId="9" fontId="0" fillId="3" borderId="0" xfId="0" quotePrefix="1" applyNumberFormat="1" applyFill="1"/>
    <xf numFmtId="0" fontId="0" fillId="3" borderId="0" xfId="0" applyNumberFormat="1" applyFill="1"/>
    <xf numFmtId="0" fontId="0" fillId="0" borderId="0" xfId="0" quotePrefix="1" applyNumberFormat="1" applyFill="1"/>
    <xf numFmtId="0" fontId="0" fillId="0" borderId="0" xfId="0" applyFill="1"/>
    <xf numFmtId="0" fontId="0" fillId="4" borderId="0" xfId="0" quotePrefix="1" applyNumberFormat="1" applyFill="1"/>
    <xf numFmtId="0" fontId="0" fillId="4" borderId="0" xfId="0" applyFill="1"/>
    <xf numFmtId="0" fontId="2" fillId="0" borderId="0" xfId="1" applyFont="1"/>
    <xf numFmtId="0" fontId="1" fillId="0" borderId="0" xfId="1"/>
    <xf numFmtId="0" fontId="3" fillId="0" borderId="0" xfId="1" applyFont="1"/>
    <xf numFmtId="2" fontId="4" fillId="2" borderId="1" xfId="1" applyNumberFormat="1" applyFont="1" applyFill="1" applyBorder="1" applyAlignment="1" applyProtection="1">
      <alignment horizontal="right"/>
    </xf>
    <xf numFmtId="2" fontId="1" fillId="5" borderId="2" xfId="1" applyNumberFormat="1" applyFont="1" applyFill="1" applyBorder="1" applyAlignment="1" applyProtection="1">
      <alignment horizontal="center"/>
      <protection locked="0"/>
    </xf>
    <xf numFmtId="2" fontId="5" fillId="6" borderId="3" xfId="1" applyNumberFormat="1" applyFont="1" applyFill="1" applyBorder="1"/>
    <xf numFmtId="2" fontId="6" fillId="6" borderId="1" xfId="1" applyNumberFormat="1" applyFont="1" applyFill="1" applyBorder="1" applyAlignment="1" applyProtection="1">
      <alignment horizontal="right"/>
    </xf>
    <xf numFmtId="164" fontId="1" fillId="7" borderId="2" xfId="1" applyNumberFormat="1" applyFont="1" applyFill="1" applyBorder="1" applyAlignment="1" applyProtection="1">
      <alignment horizontal="center"/>
      <protection locked="0"/>
    </xf>
    <xf numFmtId="2" fontId="7" fillId="6" borderId="1" xfId="1" applyNumberFormat="1" applyFont="1" applyFill="1" applyBorder="1" applyAlignment="1" applyProtection="1">
      <alignment horizontal="right"/>
    </xf>
    <xf numFmtId="49" fontId="4" fillId="7" borderId="2" xfId="1" applyNumberFormat="1" applyFont="1" applyFill="1" applyBorder="1" applyAlignment="1" applyProtection="1">
      <alignment horizontal="center"/>
      <protection locked="0"/>
    </xf>
    <xf numFmtId="2" fontId="5" fillId="7" borderId="4" xfId="1" applyNumberFormat="1" applyFont="1" applyFill="1" applyBorder="1"/>
    <xf numFmtId="2" fontId="6" fillId="6" borderId="5" xfId="1" applyNumberFormat="1" applyFont="1" applyFill="1" applyBorder="1" applyAlignment="1" applyProtection="1">
      <alignment horizontal="right"/>
    </xf>
    <xf numFmtId="1" fontId="1" fillId="7" borderId="6" xfId="1" applyNumberFormat="1" applyFont="1" applyFill="1" applyBorder="1" applyAlignment="1" applyProtection="1">
      <alignment horizontal="center"/>
      <protection locked="0"/>
    </xf>
    <xf numFmtId="2" fontId="5" fillId="6" borderId="7" xfId="1" applyNumberFormat="1" applyFont="1" applyFill="1" applyBorder="1"/>
    <xf numFmtId="164" fontId="1" fillId="7" borderId="6" xfId="1" applyNumberFormat="1" applyFont="1" applyFill="1" applyBorder="1" applyAlignment="1" applyProtection="1">
      <alignment horizontal="center"/>
      <protection locked="0"/>
    </xf>
    <xf numFmtId="2" fontId="7" fillId="6" borderId="5" xfId="1" applyNumberFormat="1" applyFont="1" applyFill="1" applyBorder="1" applyAlignment="1" applyProtection="1">
      <alignment horizontal="right"/>
    </xf>
    <xf numFmtId="49" fontId="1" fillId="7" borderId="6" xfId="1" applyNumberFormat="1" applyFont="1" applyFill="1" applyBorder="1" applyAlignment="1" applyProtection="1">
      <alignment horizontal="center"/>
      <protection locked="0"/>
    </xf>
    <xf numFmtId="2" fontId="5" fillId="7" borderId="7" xfId="1" applyNumberFormat="1" applyFont="1" applyFill="1" applyBorder="1"/>
    <xf numFmtId="2" fontId="7" fillId="6" borderId="0" xfId="1" applyNumberFormat="1" applyFont="1" applyFill="1" applyBorder="1" applyAlignment="1" applyProtection="1">
      <alignment horizontal="center" wrapText="1"/>
    </xf>
    <xf numFmtId="2" fontId="7" fillId="6" borderId="8" xfId="1" applyNumberFormat="1" applyFont="1" applyFill="1" applyBorder="1" applyAlignment="1" applyProtection="1">
      <alignment horizontal="center" wrapText="1"/>
    </xf>
    <xf numFmtId="2" fontId="7" fillId="6" borderId="9" xfId="1" applyNumberFormat="1" applyFont="1" applyFill="1" applyBorder="1" applyAlignment="1" applyProtection="1">
      <alignment horizontal="center" wrapText="1"/>
    </xf>
    <xf numFmtId="2" fontId="7" fillId="6" borderId="10" xfId="1" applyNumberFormat="1" applyFont="1" applyFill="1" applyBorder="1" applyAlignment="1" applyProtection="1">
      <alignment horizontal="center" wrapText="1"/>
    </xf>
    <xf numFmtId="2" fontId="1" fillId="7" borderId="0" xfId="1" applyNumberFormat="1" applyFont="1" applyFill="1" applyAlignment="1" applyProtection="1">
      <alignment horizontal="center"/>
      <protection locked="0"/>
    </xf>
    <xf numFmtId="164" fontId="1" fillId="7" borderId="0" xfId="1" applyNumberFormat="1" applyFont="1" applyFill="1" applyAlignment="1" applyProtection="1">
      <alignment horizontal="center"/>
      <protection locked="0"/>
    </xf>
    <xf numFmtId="2" fontId="1" fillId="7" borderId="8" xfId="1" applyNumberFormat="1" applyFont="1" applyFill="1" applyBorder="1" applyAlignment="1" applyProtection="1">
      <alignment horizontal="center"/>
      <protection locked="0"/>
    </xf>
    <xf numFmtId="164" fontId="1" fillId="0" borderId="0" xfId="1" applyNumberFormat="1" applyFont="1" applyAlignment="1" applyProtection="1">
      <alignment horizontal="center" wrapText="1"/>
    </xf>
    <xf numFmtId="164" fontId="1" fillId="0" borderId="0" xfId="1" applyNumberFormat="1" applyFont="1" applyAlignment="1" applyProtection="1">
      <alignment horizontal="center"/>
    </xf>
    <xf numFmtId="2" fontId="1" fillId="0" borderId="0" xfId="1" applyNumberFormat="1" applyFont="1" applyAlignment="1" applyProtection="1">
      <alignment horizontal="center"/>
    </xf>
    <xf numFmtId="2" fontId="1" fillId="0" borderId="0" xfId="1" applyNumberFormat="1" applyFont="1" applyAlignment="1" applyProtection="1">
      <alignment horizontal="center"/>
      <protection locked="0"/>
    </xf>
    <xf numFmtId="2" fontId="1" fillId="0" borderId="0" xfId="1" applyNumberFormat="1" applyFont="1" applyAlignment="1">
      <alignment horizontal="center"/>
    </xf>
    <xf numFmtId="164" fontId="1" fillId="2" borderId="0" xfId="1" applyNumberFormat="1" applyFont="1" applyFill="1" applyAlignment="1" applyProtection="1">
      <alignment horizontal="center"/>
    </xf>
    <xf numFmtId="2" fontId="1" fillId="2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Border="1" applyAlignment="1" applyProtection="1">
      <alignment horizontal="center"/>
      <protection locked="0"/>
    </xf>
    <xf numFmtId="164" fontId="1" fillId="0" borderId="0" xfId="1" applyNumberFormat="1" applyFont="1" applyFill="1" applyBorder="1" applyAlignment="1" applyProtection="1">
      <alignment horizontal="center"/>
      <protection locked="0"/>
    </xf>
    <xf numFmtId="164" fontId="1" fillId="0" borderId="0" xfId="1" applyNumberFormat="1" applyFont="1" applyFill="1" applyBorder="1" applyAlignment="1" applyProtection="1">
      <alignment horizontal="center" wrapText="1"/>
    </xf>
    <xf numFmtId="164" fontId="1" fillId="0" borderId="0" xfId="1" applyNumberFormat="1" applyFont="1" applyFill="1" applyBorder="1" applyAlignment="1" applyProtection="1">
      <alignment horizontal="center"/>
    </xf>
    <xf numFmtId="2" fontId="1" fillId="0" borderId="0" xfId="1" applyNumberFormat="1" applyFont="1" applyFill="1" applyBorder="1" applyAlignment="1" applyProtection="1">
      <alignment horizontal="center"/>
    </xf>
    <xf numFmtId="0" fontId="1" fillId="0" borderId="0" xfId="1" applyFill="1" applyBorder="1"/>
    <xf numFmtId="2" fontId="1" fillId="0" borderId="0" xfId="1" applyNumberFormat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 applyAlignment="1">
      <alignment horizontal="left"/>
    </xf>
    <xf numFmtId="0" fontId="9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2" fontId="1" fillId="8" borderId="0" xfId="1" applyNumberFormat="1" applyFont="1" applyFill="1" applyAlignment="1" applyProtection="1">
      <alignment horizontal="center"/>
      <protection locked="0"/>
    </xf>
    <xf numFmtId="164" fontId="1" fillId="8" borderId="0" xfId="1" applyNumberFormat="1" applyFont="1" applyFill="1" applyAlignment="1" applyProtection="1">
      <alignment horizontal="center"/>
      <protection locked="0"/>
    </xf>
    <xf numFmtId="2" fontId="1" fillId="8" borderId="8" xfId="1" applyNumberFormat="1" applyFont="1" applyFill="1" applyBorder="1" applyAlignment="1" applyProtection="1">
      <alignment horizontal="center"/>
      <protection locked="0"/>
    </xf>
    <xf numFmtId="164" fontId="1" fillId="8" borderId="0" xfId="1" applyNumberFormat="1" applyFont="1" applyFill="1" applyAlignment="1" applyProtection="1">
      <alignment horizontal="center" wrapText="1"/>
    </xf>
    <xf numFmtId="164" fontId="1" fillId="8" borderId="0" xfId="1" applyNumberFormat="1" applyFont="1" applyFill="1" applyAlignment="1" applyProtection="1">
      <alignment horizontal="center"/>
    </xf>
    <xf numFmtId="2" fontId="1" fillId="8" borderId="0" xfId="1" applyNumberFormat="1" applyFont="1" applyFill="1" applyAlignment="1" applyProtection="1">
      <alignment horizontal="center"/>
    </xf>
    <xf numFmtId="0" fontId="1" fillId="8" borderId="0" xfId="1" applyFill="1"/>
    <xf numFmtId="2" fontId="1" fillId="8" borderId="0" xfId="1" applyNumberFormat="1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2" fontId="1" fillId="7" borderId="0" xfId="0" applyNumberFormat="1" applyFont="1" applyFill="1" applyAlignment="1" applyProtection="1">
      <alignment horizontal="center"/>
      <protection locked="0"/>
    </xf>
    <xf numFmtId="164" fontId="1" fillId="7" borderId="0" xfId="0" applyNumberFormat="1" applyFont="1" applyFill="1" applyAlignment="1" applyProtection="1">
      <alignment horizontal="center"/>
      <protection locked="0"/>
    </xf>
    <xf numFmtId="2" fontId="1" fillId="7" borderId="8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right"/>
    </xf>
    <xf numFmtId="2" fontId="1" fillId="5" borderId="2" xfId="0" applyNumberFormat="1" applyFont="1" applyFill="1" applyBorder="1" applyAlignment="1" applyProtection="1">
      <alignment horizontal="center"/>
      <protection locked="0"/>
    </xf>
    <xf numFmtId="2" fontId="5" fillId="6" borderId="3" xfId="0" applyNumberFormat="1" applyFont="1" applyFill="1" applyBorder="1"/>
    <xf numFmtId="2" fontId="6" fillId="6" borderId="1" xfId="0" applyNumberFormat="1" applyFont="1" applyFill="1" applyBorder="1" applyAlignment="1" applyProtection="1">
      <alignment horizontal="right"/>
    </xf>
    <xf numFmtId="164" fontId="1" fillId="7" borderId="2" xfId="0" applyNumberFormat="1" applyFont="1" applyFill="1" applyBorder="1" applyAlignment="1" applyProtection="1">
      <alignment horizontal="center"/>
      <protection locked="0"/>
    </xf>
    <xf numFmtId="2" fontId="7" fillId="6" borderId="1" xfId="0" applyNumberFormat="1" applyFont="1" applyFill="1" applyBorder="1" applyAlignment="1" applyProtection="1">
      <alignment horizontal="right"/>
    </xf>
    <xf numFmtId="49" fontId="4" fillId="7" borderId="2" xfId="0" applyNumberFormat="1" applyFont="1" applyFill="1" applyBorder="1" applyAlignment="1" applyProtection="1">
      <alignment horizontal="center"/>
      <protection locked="0"/>
    </xf>
    <xf numFmtId="2" fontId="6" fillId="6" borderId="5" xfId="0" applyNumberFormat="1" applyFont="1" applyFill="1" applyBorder="1" applyAlignment="1" applyProtection="1">
      <alignment horizontal="right"/>
    </xf>
    <xf numFmtId="1" fontId="1" fillId="7" borderId="6" xfId="0" applyNumberFormat="1" applyFont="1" applyFill="1" applyBorder="1" applyAlignment="1" applyProtection="1">
      <alignment horizontal="center"/>
      <protection locked="0"/>
    </xf>
    <xf numFmtId="2" fontId="5" fillId="6" borderId="7" xfId="0" applyNumberFormat="1" applyFont="1" applyFill="1" applyBorder="1"/>
    <xf numFmtId="164" fontId="1" fillId="7" borderId="6" xfId="0" applyNumberFormat="1" applyFont="1" applyFill="1" applyBorder="1" applyAlignment="1" applyProtection="1">
      <alignment horizontal="center"/>
      <protection locked="0"/>
    </xf>
    <xf numFmtId="2" fontId="7" fillId="6" borderId="5" xfId="0" applyNumberFormat="1" applyFont="1" applyFill="1" applyBorder="1" applyAlignment="1" applyProtection="1">
      <alignment horizontal="right"/>
    </xf>
    <xf numFmtId="49" fontId="1" fillId="7" borderId="6" xfId="0" applyNumberFormat="1" applyFont="1" applyFill="1" applyBorder="1" applyAlignment="1" applyProtection="1">
      <alignment horizontal="center"/>
      <protection locked="0"/>
    </xf>
    <xf numFmtId="164" fontId="1" fillId="0" borderId="0" xfId="1" applyNumberFormat="1" applyFont="1" applyFill="1" applyAlignment="1" applyProtection="1">
      <alignment horizontal="center" wrapText="1"/>
    </xf>
    <xf numFmtId="164" fontId="1" fillId="0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4"/>
  <sheetViews>
    <sheetView tabSelected="1" zoomScale="75" workbookViewId="0">
      <selection activeCell="C13" sqref="C13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10.85546875" style="14" customWidth="1"/>
    <col min="13" max="13" width="8" style="14" customWidth="1"/>
    <col min="14" max="14" width="7" style="14" customWidth="1"/>
    <col min="15" max="15" width="8" style="14" customWidth="1"/>
    <col min="16" max="16" width="7" style="14" customWidth="1"/>
    <col min="17" max="17" width="8.28515625" style="14" customWidth="1"/>
    <col min="18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70" t="s">
        <v>173</v>
      </c>
      <c r="B6" s="71" t="s">
        <v>206</v>
      </c>
      <c r="C6" s="72"/>
      <c r="D6" s="73" t="s">
        <v>174</v>
      </c>
      <c r="E6" s="74">
        <v>19</v>
      </c>
      <c r="F6" s="72"/>
      <c r="G6" s="73" t="s">
        <v>175</v>
      </c>
      <c r="H6" s="74">
        <v>81.5</v>
      </c>
      <c r="I6" s="75" t="s">
        <v>176</v>
      </c>
      <c r="J6" s="76" t="s">
        <v>269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77" t="s">
        <v>177</v>
      </c>
      <c r="B7" s="78"/>
      <c r="C7" s="79"/>
      <c r="D7" s="77" t="s">
        <v>178</v>
      </c>
      <c r="E7" s="78">
        <v>763.5</v>
      </c>
      <c r="F7" s="79"/>
      <c r="G7" s="77" t="s">
        <v>179</v>
      </c>
      <c r="H7" s="80">
        <v>1.85</v>
      </c>
      <c r="I7" s="81" t="s">
        <v>180</v>
      </c>
      <c r="J7" s="82" t="s">
        <v>270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67">
        <v>1</v>
      </c>
      <c r="B10" s="67">
        <v>105.6</v>
      </c>
      <c r="C10" s="67">
        <v>61</v>
      </c>
      <c r="D10" s="68">
        <v>21</v>
      </c>
      <c r="E10" s="67">
        <v>17</v>
      </c>
      <c r="F10" s="69">
        <v>3.82</v>
      </c>
      <c r="G10" s="83">
        <f>((B10/C10) * 60) * (310 / (273 + D10)) * (($E$7 - (EXP(20.8455 - (5270 / (273 + D10))))) / ($E$7 - 47.08))</f>
        <v>113.88345451736429</v>
      </c>
      <c r="H10" s="84">
        <f t="shared" ref="H10:H17" si="0" xml:space="preserve"> G10 * (0.880645161290323) * (($E$7 - 47.08) / 760)</f>
        <v>94.540021071711095</v>
      </c>
      <c r="I10" s="85">
        <f xml:space="preserve"> (H10 * ($Z$10 / 100) * ((1 - ((E10 / 100) + (F10 / 100))) / (1 - (($Z$10 / 100) + ($AA$10 / 100))))) - (H10 * (E10 / 100))</f>
        <v>3.7529792492437224</v>
      </c>
      <c r="J10" s="85">
        <f xml:space="preserve"> (H10 * (F10 / 100)) - (H10 * ($AA$10 / 100) * ((1 - ((E10 / 100) + (F10 / 100))) / (1 - (($Z$10 / 100) + ($AA$10 / 100)))))</f>
        <v>3.5735410212194694</v>
      </c>
      <c r="K10" s="85">
        <f>(J10)/(I10)</f>
        <v>0.95218779105682172</v>
      </c>
      <c r="L10" s="84">
        <f>(I10/$H$6)*1000</f>
        <v>46.048825144094749</v>
      </c>
      <c r="M10" s="84">
        <f>(15.88 * I10) + (4.87 * J10)</f>
        <v>77.000455251329129</v>
      </c>
      <c r="N10" s="85">
        <f xml:space="preserve"> (4.12 * J10) - (2.91 * I10)</f>
        <v>3.8018193921249814</v>
      </c>
      <c r="O10" s="84">
        <f t="shared" ref="O10:O17" si="1">(N10)*17.22</f>
        <v>65.467329932392175</v>
      </c>
      <c r="P10" s="85">
        <f xml:space="preserve"> (1.689 * I10) - (1.689 * J10)</f>
        <v>0.30307116713296356</v>
      </c>
      <c r="Q10" s="85">
        <f t="shared" ref="Q10:Q17" si="2">(P10)*39.06</f>
        <v>11.837959788213558</v>
      </c>
      <c r="R10" s="84">
        <f t="shared" ref="R10:R17" si="3">Q10/(M10/100)</f>
        <v>15.373882855074704</v>
      </c>
      <c r="S10" s="84">
        <f>O10/(M10/100)</f>
        <v>85.022003725441778</v>
      </c>
      <c r="T10" s="85">
        <f>M10*(A10-A9)</f>
        <v>77.000455251329129</v>
      </c>
      <c r="U10" s="85">
        <f>Q10*(A10-A9)</f>
        <v>11.837959788213558</v>
      </c>
      <c r="V10" s="85">
        <f>O10*(A10-A9)</f>
        <v>65.467329932392175</v>
      </c>
      <c r="W10" s="85"/>
      <c r="X10" s="85"/>
      <c r="Y10" s="85"/>
      <c r="Z10" s="86">
        <v>20.93</v>
      </c>
      <c r="AA10" s="86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67">
        <v>1</v>
      </c>
      <c r="B11" s="67">
        <v>103.4</v>
      </c>
      <c r="C11" s="67">
        <v>55</v>
      </c>
      <c r="D11" s="68">
        <v>21.1</v>
      </c>
      <c r="E11" s="67">
        <v>17</v>
      </c>
      <c r="F11" s="69">
        <v>4.03</v>
      </c>
      <c r="G11" s="83">
        <f t="shared" ref="G11:G17" si="4">((B11/C11) * 60) * (310 / (273 + D11)) * (($E$7 - (EXP(20.8455 - (5270 / (273 + D11))))) / ($E$7 - 47.08))</f>
        <v>123.61483539350643</v>
      </c>
      <c r="H11" s="84">
        <f t="shared" si="0"/>
        <v>102.61849881886307</v>
      </c>
      <c r="I11" s="85">
        <f t="shared" ref="I11:I17" si="5" xml:space="preserve"> (H11 * ($Z$10 / 100) * ((1 - ((E11 / 100) + (F11 / 100))) / (1 - (($Z$10 / 100) + ($AA$10 / 100))))) - (H11 * (E11 / 100))</f>
        <v>4.0166007514217945</v>
      </c>
      <c r="J11" s="85">
        <f t="shared" ref="J11:J17" si="6" xml:space="preserve"> (H11 * (F11 / 100)) - (H11 * ($AA$10 / 100) * ((1 - ((E11 / 100) + (F11 / 100))) / (1 - (($Z$10 / 100) + ($AA$10 / 100)))))</f>
        <v>4.09450926627858</v>
      </c>
      <c r="K11" s="85">
        <f t="shared" ref="K11:K17" si="7">(J11)/(I11)</f>
        <v>1.0193966290598355</v>
      </c>
      <c r="L11" s="84">
        <f t="shared" ref="L11:L17" si="8">(I11/$H$6)*1000</f>
        <v>49.283444802721405</v>
      </c>
      <c r="M11" s="84">
        <f t="shared" ref="M11:M17" si="9">(15.88 * I11) + (4.87 * J11)</f>
        <v>83.723880059354784</v>
      </c>
      <c r="N11" s="85">
        <f t="shared" ref="N11:N17" si="10" xml:space="preserve"> (4.12 * J11) - (2.91 * I11)</f>
        <v>5.1810699904303288</v>
      </c>
      <c r="O11" s="84">
        <f t="shared" si="1"/>
        <v>89.218025235210263</v>
      </c>
      <c r="P11" s="85">
        <f t="shared" ref="P11:P17" si="11" xml:space="preserve"> (1.689 * I11) - (1.689 * J11)</f>
        <v>-0.13158748159311084</v>
      </c>
      <c r="Q11" s="85">
        <f t="shared" si="2"/>
        <v>-5.1398070310269102</v>
      </c>
      <c r="R11" s="84">
        <f t="shared" si="3"/>
        <v>-6.1389976520236775</v>
      </c>
      <c r="S11" s="84">
        <f t="shared" ref="S11:S17" si="12">O11/(M11/100)</f>
        <v>106.5622199687359</v>
      </c>
      <c r="T11" s="85">
        <f t="shared" ref="T11:T14" si="13">M11*(A11-A10)</f>
        <v>0</v>
      </c>
      <c r="U11" s="85">
        <f t="shared" ref="U11:U14" si="14">Q11*(A11-A10)</f>
        <v>0</v>
      </c>
      <c r="V11" s="85">
        <f t="shared" ref="V11:V14" si="15">O11*(A11-A10)</f>
        <v>0</v>
      </c>
      <c r="W11" s="85"/>
      <c r="X11" s="85"/>
      <c r="Y11" s="85"/>
      <c r="Z11" s="86">
        <v>20.93</v>
      </c>
      <c r="AA11" s="86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67">
        <v>1</v>
      </c>
      <c r="B12" s="67">
        <v>114.7</v>
      </c>
      <c r="C12" s="67">
        <v>53</v>
      </c>
      <c r="D12" s="68">
        <v>21.2</v>
      </c>
      <c r="E12" s="67">
        <v>17.100000000000001</v>
      </c>
      <c r="F12" s="69">
        <v>4</v>
      </c>
      <c r="G12" s="83">
        <f t="shared" si="4"/>
        <v>142.22834990918676</v>
      </c>
      <c r="H12" s="84">
        <f t="shared" si="0"/>
        <v>118.07045417083836</v>
      </c>
      <c r="I12" s="85">
        <f t="shared" si="5"/>
        <v>4.4814482746933209</v>
      </c>
      <c r="J12" s="85">
        <f t="shared" si="6"/>
        <v>4.6756676729244919</v>
      </c>
      <c r="K12" s="85">
        <f t="shared" si="7"/>
        <v>1.0433385339574095</v>
      </c>
      <c r="L12" s="84">
        <f t="shared" si="8"/>
        <v>54.987095395010073</v>
      </c>
      <c r="M12" s="84">
        <f t="shared" si="9"/>
        <v>93.935900169272216</v>
      </c>
      <c r="N12" s="85">
        <f t="shared" si="10"/>
        <v>6.2227363330913441</v>
      </c>
      <c r="O12" s="84">
        <f t="shared" si="1"/>
        <v>107.15551965583293</v>
      </c>
      <c r="P12" s="85">
        <f t="shared" si="11"/>
        <v>-0.32803656361244826</v>
      </c>
      <c r="Q12" s="85">
        <f t="shared" si="2"/>
        <v>-12.813108174702229</v>
      </c>
      <c r="R12" s="84">
        <f t="shared" si="3"/>
        <v>-13.640267620380543</v>
      </c>
      <c r="S12" s="84">
        <f t="shared" si="12"/>
        <v>114.0730215633629</v>
      </c>
      <c r="T12" s="85">
        <f t="shared" si="13"/>
        <v>0</v>
      </c>
      <c r="U12" s="85">
        <f t="shared" si="14"/>
        <v>0</v>
      </c>
      <c r="V12" s="85">
        <f t="shared" si="15"/>
        <v>0</v>
      </c>
      <c r="W12" s="85"/>
      <c r="X12" s="85"/>
      <c r="Y12" s="85"/>
      <c r="Z12" s="86">
        <v>20.93</v>
      </c>
      <c r="AA12" s="86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67">
        <v>1</v>
      </c>
      <c r="B13" s="67">
        <v>108.4</v>
      </c>
      <c r="C13" s="67">
        <v>54</v>
      </c>
      <c r="D13" s="68">
        <v>21.3</v>
      </c>
      <c r="E13" s="67">
        <v>17.5</v>
      </c>
      <c r="F13" s="69">
        <v>3.71</v>
      </c>
      <c r="G13" s="83">
        <f t="shared" si="4"/>
        <v>131.86201335466453</v>
      </c>
      <c r="H13" s="84">
        <f t="shared" si="0"/>
        <v>109.4648697999186</v>
      </c>
      <c r="I13" s="85">
        <f t="shared" si="5"/>
        <v>3.6850684260163717</v>
      </c>
      <c r="J13" s="85">
        <f t="shared" si="6"/>
        <v>4.0174936917633115</v>
      </c>
      <c r="K13" s="85">
        <f t="shared" si="7"/>
        <v>1.0902087091246493</v>
      </c>
      <c r="L13" s="84">
        <f t="shared" si="8"/>
        <v>45.215563509403331</v>
      </c>
      <c r="M13" s="84">
        <f t="shared" si="9"/>
        <v>78.084080884027316</v>
      </c>
      <c r="N13" s="85">
        <f t="shared" si="10"/>
        <v>5.8285248903571993</v>
      </c>
      <c r="O13" s="84">
        <f t="shared" si="1"/>
        <v>100.36719861195097</v>
      </c>
      <c r="P13" s="85">
        <f t="shared" si="11"/>
        <v>-0.56146627384658121</v>
      </c>
      <c r="Q13" s="85">
        <f t="shared" si="2"/>
        <v>-21.930872656447463</v>
      </c>
      <c r="R13" s="84">
        <f t="shared" si="3"/>
        <v>-28.086227574375645</v>
      </c>
      <c r="S13" s="84">
        <f t="shared" si="12"/>
        <v>128.53733754133467</v>
      </c>
      <c r="T13" s="85">
        <f t="shared" si="13"/>
        <v>0</v>
      </c>
      <c r="U13" s="85">
        <f t="shared" si="14"/>
        <v>0</v>
      </c>
      <c r="V13" s="85">
        <f t="shared" si="15"/>
        <v>0</v>
      </c>
      <c r="W13" s="85"/>
      <c r="X13" s="85"/>
      <c r="Y13" s="85"/>
      <c r="Z13" s="86">
        <v>20.93</v>
      </c>
      <c r="AA13" s="86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67">
        <v>1</v>
      </c>
      <c r="B14" s="67">
        <v>117.2</v>
      </c>
      <c r="C14" s="67">
        <v>54</v>
      </c>
      <c r="D14" s="68">
        <v>21.4</v>
      </c>
      <c r="E14" s="67">
        <v>17.899999999999999</v>
      </c>
      <c r="F14" s="69">
        <v>3.35</v>
      </c>
      <c r="G14" s="83">
        <f t="shared" si="4"/>
        <v>142.49619456917196</v>
      </c>
      <c r="H14" s="84">
        <f t="shared" si="0"/>
        <v>118.29280464225899</v>
      </c>
      <c r="I14" s="85">
        <f t="shared" si="5"/>
        <v>3.4965529939053539</v>
      </c>
      <c r="J14" s="85">
        <f t="shared" si="6"/>
        <v>3.9156594762517112</v>
      </c>
      <c r="K14" s="85">
        <f t="shared" si="7"/>
        <v>1.1198627571430715</v>
      </c>
      <c r="L14" s="84">
        <f t="shared" si="8"/>
        <v>42.90249072276508</v>
      </c>
      <c r="M14" s="84">
        <f t="shared" si="9"/>
        <v>74.59452319256286</v>
      </c>
      <c r="N14" s="85">
        <f t="shared" si="10"/>
        <v>5.9575478298924711</v>
      </c>
      <c r="O14" s="84">
        <f t="shared" si="1"/>
        <v>102.58897363074834</v>
      </c>
      <c r="P14" s="85">
        <f t="shared" si="11"/>
        <v>-0.70787084868299743</v>
      </c>
      <c r="Q14" s="85">
        <f t="shared" si="2"/>
        <v>-27.64943534955788</v>
      </c>
      <c r="R14" s="84">
        <f t="shared" si="3"/>
        <v>-37.066307506493395</v>
      </c>
      <c r="S14" s="84">
        <f t="shared" si="12"/>
        <v>137.52882817672673</v>
      </c>
      <c r="T14" s="85">
        <f t="shared" si="13"/>
        <v>0</v>
      </c>
      <c r="U14" s="85">
        <f t="shared" si="14"/>
        <v>0</v>
      </c>
      <c r="V14" s="85">
        <f t="shared" si="15"/>
        <v>0</v>
      </c>
      <c r="W14" s="85"/>
      <c r="X14" s="85"/>
      <c r="Y14" s="85"/>
      <c r="Z14" s="86">
        <v>20.93</v>
      </c>
      <c r="AA14" s="86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83" t="e">
        <f t="shared" si="4"/>
        <v>#DIV/0!</v>
      </c>
      <c r="H15" s="84" t="e">
        <f t="shared" si="0"/>
        <v>#DIV/0!</v>
      </c>
      <c r="I15" s="85" t="e">
        <f t="shared" si="5"/>
        <v>#DIV/0!</v>
      </c>
      <c r="J15" s="85" t="e">
        <f t="shared" si="6"/>
        <v>#DIV/0!</v>
      </c>
      <c r="K15" s="85" t="e">
        <f t="shared" si="7"/>
        <v>#DIV/0!</v>
      </c>
      <c r="L15" s="84" t="e">
        <f t="shared" si="8"/>
        <v>#DIV/0!</v>
      </c>
      <c r="M15" s="84" t="e">
        <f t="shared" si="9"/>
        <v>#DIV/0!</v>
      </c>
      <c r="N15" s="85" t="e">
        <f t="shared" si="10"/>
        <v>#DIV/0!</v>
      </c>
      <c r="O15" s="84" t="e">
        <f t="shared" si="1"/>
        <v>#DIV/0!</v>
      </c>
      <c r="P15" s="85" t="e">
        <f t="shared" si="11"/>
        <v>#DIV/0!</v>
      </c>
      <c r="Q15" s="85" t="e">
        <f t="shared" si="2"/>
        <v>#DIV/0!</v>
      </c>
      <c r="R15" s="84" t="e">
        <f t="shared" si="3"/>
        <v>#DIV/0!</v>
      </c>
      <c r="S15" s="84" t="e">
        <f t="shared" si="12"/>
        <v>#DIV/0!</v>
      </c>
      <c r="T15" s="85" t="e">
        <f>M15*(A15-A14)</f>
        <v>#DIV/0!</v>
      </c>
      <c r="U15" s="85" t="e">
        <f>Q15*(A15-A14)</f>
        <v>#DIV/0!</v>
      </c>
      <c r="V15" s="85" t="e">
        <f>O15*(A15-A14)</f>
        <v>#DIV/0!</v>
      </c>
      <c r="W15" s="85"/>
      <c r="X15" s="85"/>
      <c r="Y15" s="85"/>
      <c r="Z15" s="86">
        <v>20.93</v>
      </c>
      <c r="AA15" s="86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83" t="e">
        <f t="shared" si="4"/>
        <v>#DIV/0!</v>
      </c>
      <c r="H16" s="84" t="e">
        <f t="shared" si="0"/>
        <v>#DIV/0!</v>
      </c>
      <c r="I16" s="85" t="e">
        <f t="shared" si="5"/>
        <v>#DIV/0!</v>
      </c>
      <c r="J16" s="85" t="e">
        <f t="shared" si="6"/>
        <v>#DIV/0!</v>
      </c>
      <c r="K16" s="85" t="e">
        <f t="shared" si="7"/>
        <v>#DIV/0!</v>
      </c>
      <c r="L16" s="84" t="e">
        <f t="shared" si="8"/>
        <v>#DIV/0!</v>
      </c>
      <c r="M16" s="84" t="e">
        <f t="shared" si="9"/>
        <v>#DIV/0!</v>
      </c>
      <c r="N16" s="85" t="e">
        <f t="shared" si="10"/>
        <v>#DIV/0!</v>
      </c>
      <c r="O16" s="84" t="e">
        <f t="shared" si="1"/>
        <v>#DIV/0!</v>
      </c>
      <c r="P16" s="85" t="e">
        <f t="shared" si="11"/>
        <v>#DIV/0!</v>
      </c>
      <c r="Q16" s="85" t="e">
        <f t="shared" si="2"/>
        <v>#DIV/0!</v>
      </c>
      <c r="R16" s="84" t="e">
        <f t="shared" si="3"/>
        <v>#DIV/0!</v>
      </c>
      <c r="S16" s="84" t="e">
        <f t="shared" si="12"/>
        <v>#DIV/0!</v>
      </c>
      <c r="T16" s="85" t="e">
        <f>M16*(A16-A15)</f>
        <v>#DIV/0!</v>
      </c>
      <c r="U16" s="85" t="e">
        <f>Q16*(A16-A15)</f>
        <v>#DIV/0!</v>
      </c>
      <c r="V16" s="85" t="e">
        <f>O16*(A16-A15)</f>
        <v>#DIV/0!</v>
      </c>
      <c r="W16" s="85"/>
      <c r="X16" s="85"/>
      <c r="Y16" s="85"/>
      <c r="Z16" s="86">
        <v>20.93</v>
      </c>
      <c r="AA16" s="86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83" t="e">
        <f t="shared" si="4"/>
        <v>#DIV/0!</v>
      </c>
      <c r="H17" s="84" t="e">
        <f t="shared" si="0"/>
        <v>#DIV/0!</v>
      </c>
      <c r="I17" s="85" t="e">
        <f t="shared" si="5"/>
        <v>#DIV/0!</v>
      </c>
      <c r="J17" s="85" t="e">
        <f t="shared" si="6"/>
        <v>#DIV/0!</v>
      </c>
      <c r="K17" s="85" t="e">
        <f t="shared" si="7"/>
        <v>#DIV/0!</v>
      </c>
      <c r="L17" s="84" t="e">
        <f t="shared" si="8"/>
        <v>#DIV/0!</v>
      </c>
      <c r="M17" s="84" t="e">
        <f t="shared" si="9"/>
        <v>#DIV/0!</v>
      </c>
      <c r="N17" s="85" t="e">
        <f t="shared" si="10"/>
        <v>#DIV/0!</v>
      </c>
      <c r="O17" s="84" t="e">
        <f t="shared" si="1"/>
        <v>#DIV/0!</v>
      </c>
      <c r="P17" s="85" t="e">
        <f t="shared" si="11"/>
        <v>#DIV/0!</v>
      </c>
      <c r="Q17" s="85" t="e">
        <f t="shared" si="2"/>
        <v>#DIV/0!</v>
      </c>
      <c r="R17" s="84" t="e">
        <f t="shared" si="3"/>
        <v>#DIV/0!</v>
      </c>
      <c r="S17" s="84" t="e">
        <f t="shared" si="12"/>
        <v>#DIV/0!</v>
      </c>
      <c r="T17" s="85" t="e">
        <f>M17*(A17-A16)</f>
        <v>#DIV/0!</v>
      </c>
      <c r="U17" s="85" t="e">
        <f>Q17*(A17-A16)</f>
        <v>#DIV/0!</v>
      </c>
      <c r="V17" s="85" t="e">
        <f>O17*(A17-A16)</f>
        <v>#DIV/0!</v>
      </c>
      <c r="W17" s="85"/>
      <c r="X17" s="85"/>
      <c r="Y17" s="85"/>
      <c r="Z17" s="86">
        <v>20.93</v>
      </c>
      <c r="AA17" s="86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206</v>
      </c>
      <c r="C20" s="18"/>
      <c r="D20" s="19" t="s">
        <v>174</v>
      </c>
      <c r="E20" s="20">
        <v>19.7</v>
      </c>
      <c r="F20" s="18"/>
      <c r="G20" s="19" t="s">
        <v>175</v>
      </c>
      <c r="H20" s="20">
        <v>82.65</v>
      </c>
      <c r="I20" s="21" t="s">
        <v>176</v>
      </c>
      <c r="J20" s="22" t="s">
        <v>207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50</v>
      </c>
      <c r="C21" s="26"/>
      <c r="D21" s="24" t="s">
        <v>178</v>
      </c>
      <c r="E21" s="25">
        <v>768.85799999999995</v>
      </c>
      <c r="F21" s="26"/>
      <c r="G21" s="24" t="s">
        <v>179</v>
      </c>
      <c r="H21" s="27">
        <v>185</v>
      </c>
      <c r="I21" s="28" t="s">
        <v>180</v>
      </c>
      <c r="J21" s="29" t="s">
        <v>208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32.799999999999997</v>
      </c>
      <c r="C24" s="35">
        <v>373</v>
      </c>
      <c r="D24" s="36">
        <v>19.399999999999999</v>
      </c>
      <c r="E24" s="35">
        <v>17.2</v>
      </c>
      <c r="F24" s="37">
        <v>3</v>
      </c>
      <c r="G24" s="38">
        <f>((B24/C24) * 60) * (310 / (273 + D24)) * (($E$21 - (EXP(20.8455 - (5270 / (273 + D24))))) / ($E$21 - 47.08))</f>
        <v>5.8282729739647179</v>
      </c>
      <c r="H24" s="39">
        <f xml:space="preserve"> G24 * (0.880645161290323) * (($E$21 - 47.08) / 760)</f>
        <v>4.8745091022683784</v>
      </c>
      <c r="I24" s="40">
        <f xml:space="preserve"> (H24 * ($Z$24 / 100) * ((1 - ((E24 / 100) + (F24 / 100))) / (1 - (($Z$24 / 100) + ($AA$24 / 100))))) - (H24 * (E24 / 100))</f>
        <v>0.19175947499393065</v>
      </c>
      <c r="J24" s="40">
        <f xml:space="preserve"> (H24 * (F24 / 100)) - (H24 * ($AA$24 / 100) * ((1 - ((E24 / 100) + (F24 / 100))) / (1 - (($Z$24 / 100) + ($AA$24 / 100)))))</f>
        <v>0.14426647222603683</v>
      </c>
      <c r="K24" s="40">
        <f>(J24)/(I24)</f>
        <v>0.75233034628720685</v>
      </c>
      <c r="L24" s="39">
        <f>(I24/$H$20)*1000</f>
        <v>2.3201388384020647</v>
      </c>
      <c r="M24" s="43">
        <f>(18.6647 * I24) + (2.3642 * J24)</f>
        <v>3.9202078665560136</v>
      </c>
      <c r="N24" s="44">
        <f xml:space="preserve"> (4.5852 * J24) - (3.226 * I24)</f>
        <v>4.287456212040397E-2</v>
      </c>
      <c r="O24" s="43">
        <f>(N24)*15.6482</f>
        <v>0.6709097229725054</v>
      </c>
      <c r="P24" s="44">
        <f xml:space="preserve"> (1.695 * I24) - (1.701 * J24)</f>
        <v>7.9635040858223788E-2</v>
      </c>
      <c r="Q24" s="44">
        <f>(P24)*40.794</f>
        <v>3.2486318567703809</v>
      </c>
      <c r="R24" s="39">
        <f>Q24/(M24/100)</f>
        <v>82.868867349740142</v>
      </c>
      <c r="S24" s="39">
        <f>O24/(M24/100)</f>
        <v>17.114136438941284</v>
      </c>
      <c r="T24" s="40">
        <f>M24*(A24-A23)</f>
        <v>5645.0993278406595</v>
      </c>
      <c r="U24" s="40">
        <f>Q24*(A24-A23)</f>
        <v>4678.0298737493486</v>
      </c>
      <c r="V24" s="40">
        <f>O24*(A24-A23)</f>
        <v>966.11000108040776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206</v>
      </c>
      <c r="C27" s="18"/>
      <c r="D27" s="19" t="s">
        <v>174</v>
      </c>
      <c r="E27" s="20">
        <v>19.7</v>
      </c>
      <c r="F27" s="18"/>
      <c r="G27" s="19" t="s">
        <v>175</v>
      </c>
      <c r="H27" s="20">
        <v>82.65</v>
      </c>
      <c r="I27" s="21" t="s">
        <v>176</v>
      </c>
      <c r="J27" s="22" t="s">
        <v>207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51</v>
      </c>
      <c r="C28" s="26"/>
      <c r="D28" s="24" t="s">
        <v>178</v>
      </c>
      <c r="E28" s="25">
        <v>768.85799999999995</v>
      </c>
      <c r="F28" s="26"/>
      <c r="G28" s="24" t="s">
        <v>179</v>
      </c>
      <c r="H28" s="27">
        <v>185</v>
      </c>
      <c r="I28" s="28" t="s">
        <v>180</v>
      </c>
      <c r="J28" s="29" t="s">
        <v>208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50</v>
      </c>
      <c r="C31" s="35">
        <v>60</v>
      </c>
      <c r="D31" s="36">
        <v>19</v>
      </c>
      <c r="E31" s="35">
        <v>16</v>
      </c>
      <c r="F31" s="37">
        <v>4.4400000000000004</v>
      </c>
      <c r="G31" s="38">
        <f>((B31/C31) * 60) * (310 / (273 + D31)) * (($E$28 - (EXP(20.8455 - (5270 / (273 + D31))))) / ($E$28 - 47.08))</f>
        <v>55.338181228423821</v>
      </c>
      <c r="H31" s="39">
        <f xml:space="preserve"> G31 * (0.880645161290323) * (($E$28 - 47.08) / 760)</f>
        <v>46.282401202878525</v>
      </c>
      <c r="I31" s="40">
        <f xml:space="preserve"> (H31 * ($Z$31 / 100) * ((1 - ((E31 / 100) + (F31 / 100))) / (1 - (($Z$31 / 100) + ($AA$31 / 100))))) - (H31 * (E31 / 100))</f>
        <v>2.3466858170221938</v>
      </c>
      <c r="J31" s="40">
        <f xml:space="preserve"> (H31 * (F31 / 100)) - (H31 * ($AA$31 / 100) * ((1 - ((E31 / 100) + (F31 / 100))) / (1 - (($Z$31 / 100) + ($AA$31 / 100)))))</f>
        <v>2.0363014991995261</v>
      </c>
      <c r="K31" s="40">
        <f>(J31)/(I31)</f>
        <v>0.86773503484308467</v>
      </c>
      <c r="L31" s="39">
        <f>(I31/$H$27)*1000</f>
        <v>28.393052837534103</v>
      </c>
      <c r="M31" s="43">
        <f>(18.7021*I31) + (2.3077*J31)</f>
        <v>48.587125788233521</v>
      </c>
      <c r="N31" s="44">
        <f xml:space="preserve"> (4.3438 * J31) - (3.0561 * I31)</f>
        <v>1.6735799268213745</v>
      </c>
      <c r="O31" s="43">
        <f>(N31)*16.5059</f>
        <v>27.623942914120924</v>
      </c>
      <c r="P31" s="44">
        <f xml:space="preserve"> (1.695 * I31) - (1.701 * J31)</f>
        <v>0.51388360971422431</v>
      </c>
      <c r="Q31" s="44">
        <f>(P31)*40.794</f>
        <v>20.963367974682065</v>
      </c>
      <c r="R31" s="39">
        <f>Q31/(M31/100)</f>
        <v>43.145931426466106</v>
      </c>
      <c r="S31" s="39">
        <f>O31/(M31/100)</f>
        <v>56.854449539821701</v>
      </c>
      <c r="T31" s="40">
        <f>M31*(A31)</f>
        <v>485.87125788233521</v>
      </c>
      <c r="U31" s="40">
        <f>Q31*(A31)</f>
        <v>209.63367974682063</v>
      </c>
      <c r="V31" s="40">
        <f>O31*(A31)</f>
        <v>276.23942914120926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64.400000000000006</v>
      </c>
      <c r="C32" s="35">
        <v>61</v>
      </c>
      <c r="D32" s="36">
        <v>18.899999999999999</v>
      </c>
      <c r="E32" s="35">
        <v>16.3</v>
      </c>
      <c r="F32" s="37">
        <v>4.08</v>
      </c>
      <c r="G32" s="38">
        <f>((B32/C32) * 60) * (310 / (273 + D32)) * (($E$28 - (EXP(20.8455 - (5270 / (273 + D32))))) / ($E$28 - 47.08))</f>
        <v>70.140567072156713</v>
      </c>
      <c r="H32" s="39">
        <f xml:space="preserve"> G32 * (0.880645161290323) * (($E$28 - 47.08) / 760)</f>
        <v>58.662460416453953</v>
      </c>
      <c r="I32" s="40">
        <f xml:space="preserve"> (H32 * ($Z$24 / 100) * ((1 - ((E32 / 100) + (F32 / 100))) / (1 - (($Z$24 / 100) + ($AA$24 / 100))))) - (H32 * (E32 / 100))</f>
        <v>2.8077339601699176</v>
      </c>
      <c r="J32" s="40">
        <f xml:space="preserve"> (H32 * (F32 / 100)) - (H32 * ($AA$24 / 100) * ((1 - ((E32 / 100) + (F32 / 100))) / (1 - (($Z$24 / 100) + ($AA$24 / 100)))))</f>
        <v>2.3697882225296838</v>
      </c>
      <c r="K32" s="40">
        <f>(J32)/(I32)</f>
        <v>0.84402164027900628</v>
      </c>
      <c r="L32" s="39">
        <f>(I32/$H$27)*1000</f>
        <v>33.971372778825376</v>
      </c>
      <c r="M32" s="43">
        <f>(18.7021*I32) + (2.3077*J32)</f>
        <v>57.979281577625571</v>
      </c>
      <c r="N32" s="44">
        <f xml:space="preserve"> (4.3438 * J32) - (3.0561 * I32)</f>
        <v>1.7131703253491555</v>
      </c>
      <c r="O32" s="43">
        <f>(N32)*16.5059</f>
        <v>28.277418073180627</v>
      </c>
      <c r="P32" s="44">
        <f xml:space="preserve"> (1.695 * I32) - (1.701 * J32)</f>
        <v>0.7280992959650181</v>
      </c>
      <c r="Q32" s="44">
        <f>(P32)*40.794</f>
        <v>29.702082679596945</v>
      </c>
      <c r="R32" s="39">
        <f>Q32/(M32/100)</f>
        <v>51.228787027708002</v>
      </c>
      <c r="S32" s="39">
        <f>O32/(M32/100)</f>
        <v>48.771590995520356</v>
      </c>
      <c r="T32" s="40">
        <f>M32*(A32)</f>
        <v>579.79281577625568</v>
      </c>
      <c r="U32" s="40">
        <f>Q32*(A32)</f>
        <v>297.02082679596947</v>
      </c>
      <c r="V32" s="40">
        <f>O32*(A32)</f>
        <v>282.77418073180627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206</v>
      </c>
      <c r="C35" s="18"/>
      <c r="D35" s="19" t="s">
        <v>174</v>
      </c>
      <c r="E35" s="20">
        <v>19.7</v>
      </c>
      <c r="F35" s="18"/>
      <c r="G35" s="19" t="s">
        <v>175</v>
      </c>
      <c r="H35" s="20">
        <v>82.65</v>
      </c>
      <c r="I35" s="21" t="s">
        <v>176</v>
      </c>
      <c r="J35" s="22" t="s">
        <v>207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51</v>
      </c>
      <c r="C36" s="26"/>
      <c r="D36" s="24" t="s">
        <v>178</v>
      </c>
      <c r="E36" s="25">
        <v>768.85799999999995</v>
      </c>
      <c r="F36" s="26"/>
      <c r="G36" s="24" t="s">
        <v>179</v>
      </c>
      <c r="H36" s="27">
        <v>185</v>
      </c>
      <c r="I36" s="28" t="s">
        <v>180</v>
      </c>
      <c r="J36" s="29" t="s">
        <v>208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55.6</v>
      </c>
      <c r="C39" s="35">
        <v>40</v>
      </c>
      <c r="D39" s="36">
        <v>19</v>
      </c>
      <c r="E39" s="35">
        <v>16.600000000000001</v>
      </c>
      <c r="F39" s="37">
        <v>3.94</v>
      </c>
      <c r="G39" s="38">
        <f>((B39/C39) * 60) * (310 / (273 + D39)) * (($E$28 - (EXP(20.8455 - (5270 / (273 + D39))))) / ($E$28 - 47.08))</f>
        <v>92.304086289010954</v>
      </c>
      <c r="H39" s="39">
        <f xml:space="preserve"> G39 * (0.880645161290323) * (($E$28 - 47.08) / 760)</f>
        <v>77.199045206401394</v>
      </c>
      <c r="I39" s="40">
        <f xml:space="preserve"> (H39 * ($Z$31 / 100) * ((1 - ((E39 / 100) + (F39 / 100))) / (1 - (($Z$31 / 100) + ($AA$31 / 100))))) - (H39 * (E39 / 100))</f>
        <v>3.4306325745513231</v>
      </c>
      <c r="J39" s="40">
        <f xml:space="preserve"> (H39 * (F39 / 100)) - (H39 * ($AA$31 / 100) * ((1 - ((E39 / 100) + (F39 / 100))) / (1 - (($Z$31 / 100) + ($AA$31 / 100)))))</f>
        <v>3.0105947479190012</v>
      </c>
      <c r="K39" s="40">
        <f>(J39)/(I39)</f>
        <v>0.87756257264383475</v>
      </c>
      <c r="L39" s="39">
        <f>(I39/$H$27)*1000</f>
        <v>41.507956134922239</v>
      </c>
      <c r="M39" s="43">
        <f>(18.7311*I39) + (2.2742*J39)</f>
        <v>71.106216392895689</v>
      </c>
      <c r="N39" s="44">
        <f xml:space="preserve"> (4.2105 * J39) - (2.962 * I39)</f>
        <v>2.514575500291933</v>
      </c>
      <c r="O39" s="43">
        <f>(N39)*17.0205</f>
        <v>42.799332302718838</v>
      </c>
      <c r="P39" s="44">
        <f xml:space="preserve"> (1.695 * I39) - (1.701 * J39)</f>
        <v>0.69390054765427145</v>
      </c>
      <c r="Q39" s="44">
        <f>(P39)*40.794</f>
        <v>28.306978941008346</v>
      </c>
      <c r="R39" s="39">
        <f>Q39/(M39/100)</f>
        <v>39.809429297431343</v>
      </c>
      <c r="S39" s="39">
        <f>O39/(M39/100)</f>
        <v>60.190704095732158</v>
      </c>
      <c r="T39" s="40">
        <f>M39*(A39)</f>
        <v>711.06216392895692</v>
      </c>
      <c r="U39" s="40">
        <f>Q39*(A39)</f>
        <v>283.06978941008344</v>
      </c>
      <c r="V39" s="40">
        <f>O39*(A39)</f>
        <v>427.99332302718835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135"/>
  <sheetViews>
    <sheetView topLeftCell="V1" workbookViewId="0">
      <selection activeCell="AC45" sqref="AC45"/>
    </sheetView>
  </sheetViews>
  <sheetFormatPr defaultRowHeight="12.75"/>
  <cols>
    <col min="12" max="12" width="11.7109375" customWidth="1"/>
    <col min="13" max="13" width="15.85546875" customWidth="1"/>
    <col min="17" max="17" width="13" customWidth="1"/>
    <col min="19" max="19" width="16" customWidth="1"/>
    <col min="20" max="20" width="12.140625" customWidth="1"/>
    <col min="28" max="29" width="10" customWidth="1"/>
    <col min="30" max="30" width="12.85546875" customWidth="1"/>
    <col min="31" max="31" width="13" customWidth="1"/>
    <col min="32" max="33" width="10" customWidth="1"/>
    <col min="34" max="34" width="13" customWidth="1"/>
    <col min="35" max="35" width="12.85546875" customWidth="1"/>
    <col min="36" max="36" width="11.85546875" customWidth="1"/>
    <col min="37" max="37" width="13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B1" s="2" t="s">
        <v>26</v>
      </c>
      <c r="AC1" s="2" t="s">
        <v>26</v>
      </c>
      <c r="AD1" s="1" t="s">
        <v>11</v>
      </c>
      <c r="AE1" s="1" t="s">
        <v>12</v>
      </c>
      <c r="AF1" s="1" t="s">
        <v>13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</row>
    <row r="2" spans="1:37">
      <c r="A2" s="1" t="s">
        <v>32</v>
      </c>
      <c r="B2" s="1">
        <v>14</v>
      </c>
      <c r="C2" s="1">
        <v>423</v>
      </c>
      <c r="D2" s="1">
        <v>5.74</v>
      </c>
      <c r="E2" s="1">
        <v>0.91</v>
      </c>
      <c r="F2" s="1">
        <v>4.43</v>
      </c>
      <c r="G2" s="1">
        <v>0.21</v>
      </c>
      <c r="H2" s="1">
        <v>0.47</v>
      </c>
      <c r="I2" s="1">
        <v>16.43</v>
      </c>
      <c r="J2" s="1">
        <v>3.74</v>
      </c>
      <c r="K2" s="1">
        <v>64.760000000000005</v>
      </c>
      <c r="L2" s="1">
        <v>226</v>
      </c>
      <c r="M2" s="1">
        <v>177</v>
      </c>
      <c r="N2" s="1">
        <v>0.78</v>
      </c>
      <c r="O2" s="1">
        <v>0</v>
      </c>
      <c r="P2" s="1">
        <v>25.4</v>
      </c>
      <c r="Q2" s="1">
        <v>32.5</v>
      </c>
      <c r="R2" s="1">
        <v>0</v>
      </c>
      <c r="S2" s="1">
        <v>115.1</v>
      </c>
      <c r="T2" s="1">
        <v>90.18</v>
      </c>
      <c r="U2" s="1">
        <v>2.93</v>
      </c>
      <c r="V2" s="1">
        <v>0.56000000000000005</v>
      </c>
      <c r="W2" s="1">
        <v>236</v>
      </c>
      <c r="X2" s="1">
        <v>2.54</v>
      </c>
      <c r="Y2" s="1">
        <v>8.4</v>
      </c>
      <c r="Z2" s="1">
        <v>8.6</v>
      </c>
      <c r="AD2" s="4">
        <v>0.4</v>
      </c>
      <c r="AE2" s="1"/>
      <c r="AF2" s="1"/>
      <c r="AG2" s="1"/>
      <c r="AH2" s="1"/>
      <c r="AI2" s="1"/>
      <c r="AJ2" s="1"/>
      <c r="AK2" s="1"/>
    </row>
    <row r="3" spans="1:37">
      <c r="A3" s="1" t="s">
        <v>33</v>
      </c>
      <c r="B3" s="1">
        <v>17</v>
      </c>
      <c r="C3" s="1">
        <v>442</v>
      </c>
      <c r="D3" s="1">
        <v>7.65</v>
      </c>
      <c r="E3" s="1">
        <v>0.9</v>
      </c>
      <c r="F3" s="1">
        <v>3.47</v>
      </c>
      <c r="G3" s="1">
        <v>0.26</v>
      </c>
      <c r="H3" s="1">
        <v>0.49</v>
      </c>
      <c r="I3" s="1">
        <v>16.47</v>
      </c>
      <c r="J3" s="1">
        <v>3.7</v>
      </c>
      <c r="K3" s="1">
        <v>64.760000000000005</v>
      </c>
      <c r="L3" s="1">
        <v>298</v>
      </c>
      <c r="M3" s="1">
        <v>233</v>
      </c>
      <c r="N3" s="1">
        <v>0.78</v>
      </c>
      <c r="O3" s="1">
        <v>0</v>
      </c>
      <c r="P3" s="1">
        <v>25.7</v>
      </c>
      <c r="Q3" s="1">
        <v>32.799999999999997</v>
      </c>
      <c r="R3" s="1">
        <v>0</v>
      </c>
      <c r="S3" s="1">
        <v>151.69999999999999</v>
      </c>
      <c r="T3" s="1">
        <v>118.91</v>
      </c>
      <c r="U3" s="1">
        <v>3.9</v>
      </c>
      <c r="V3" s="1">
        <v>0.56000000000000005</v>
      </c>
      <c r="W3" s="1">
        <v>248</v>
      </c>
      <c r="X3" s="1">
        <v>3.35</v>
      </c>
      <c r="Y3" s="1">
        <v>8</v>
      </c>
      <c r="Z3" s="1">
        <v>8.6</v>
      </c>
      <c r="AD3" s="3" t="s">
        <v>34</v>
      </c>
      <c r="AE3" s="1"/>
      <c r="AF3" s="1"/>
      <c r="AG3" s="3" t="s">
        <v>27</v>
      </c>
      <c r="AH3" s="3" t="s">
        <v>28</v>
      </c>
      <c r="AI3" s="3" t="s">
        <v>29</v>
      </c>
      <c r="AJ3" s="3" t="s">
        <v>30</v>
      </c>
      <c r="AK3" s="3" t="s">
        <v>31</v>
      </c>
    </row>
    <row r="4" spans="1:37" s="6" customFormat="1">
      <c r="A4" s="5" t="s">
        <v>35</v>
      </c>
      <c r="B4" s="5">
        <v>14</v>
      </c>
      <c r="C4" s="5">
        <v>387</v>
      </c>
      <c r="D4" s="5">
        <v>5.29</v>
      </c>
      <c r="E4" s="5">
        <v>0.72</v>
      </c>
      <c r="F4" s="5">
        <v>4.3899999999999997</v>
      </c>
      <c r="G4" s="5">
        <v>0.16</v>
      </c>
      <c r="H4" s="5">
        <v>0.54</v>
      </c>
      <c r="I4" s="5">
        <v>16.440000000000001</v>
      </c>
      <c r="J4" s="5">
        <v>3.67</v>
      </c>
      <c r="K4" s="5">
        <v>64.760000000000005</v>
      </c>
      <c r="L4" s="5">
        <v>208</v>
      </c>
      <c r="M4" s="5">
        <v>160</v>
      </c>
      <c r="N4" s="5">
        <v>0.77</v>
      </c>
      <c r="O4" s="5">
        <v>0</v>
      </c>
      <c r="P4" s="5">
        <v>25.4</v>
      </c>
      <c r="Q4" s="5">
        <v>33</v>
      </c>
      <c r="R4" s="5">
        <v>0</v>
      </c>
      <c r="S4" s="5">
        <v>106.1</v>
      </c>
      <c r="T4" s="5">
        <v>81.64</v>
      </c>
      <c r="U4" s="5">
        <v>2.69</v>
      </c>
      <c r="V4" s="5">
        <v>0.56999999999999995</v>
      </c>
      <c r="W4" s="5">
        <v>219</v>
      </c>
      <c r="X4" s="5">
        <v>2.2999999999999998</v>
      </c>
      <c r="Y4" s="5">
        <v>8.1999999999999993</v>
      </c>
      <c r="Z4" s="5">
        <v>8.4</v>
      </c>
      <c r="AD4" s="5">
        <f>AVERAGE(L49:L64)/1000</f>
        <v>1.9433125</v>
      </c>
      <c r="AE4" s="5">
        <f>AVERAGE(M49:M64)/1000</f>
        <v>1.6210625000000001</v>
      </c>
      <c r="AF4" s="5">
        <f>AVERAGE(N49:N64)</f>
        <v>0.83437499999999998</v>
      </c>
      <c r="AG4" s="5">
        <f>(18.7021*AD4)+(2.3077*AE4)</f>
        <v>40.0849506375</v>
      </c>
      <c r="AH4" s="5">
        <f>(4.3438*AD4)-(3.0561*AE4)</f>
        <v>3.4872317312499996</v>
      </c>
      <c r="AI4" s="5">
        <f>AH4*16.5059</f>
        <v>57.559898232839373</v>
      </c>
      <c r="AJ4" s="5">
        <f>(1.695*AD4)-(1.701*AE4)</f>
        <v>0.53648737499999966</v>
      </c>
      <c r="AK4" s="5">
        <f>AJ4*40.794</f>
        <v>21.885465975749984</v>
      </c>
    </row>
    <row r="5" spans="1:37" s="6" customFormat="1">
      <c r="A5" s="5" t="s">
        <v>36</v>
      </c>
      <c r="B5" s="5">
        <v>12</v>
      </c>
      <c r="C5" s="5">
        <v>431</v>
      </c>
      <c r="D5" s="5">
        <v>5.03</v>
      </c>
      <c r="E5" s="5">
        <v>0.9</v>
      </c>
      <c r="F5" s="5">
        <v>5.14</v>
      </c>
      <c r="G5" s="5">
        <v>0.17</v>
      </c>
      <c r="H5" s="5">
        <v>0.48</v>
      </c>
      <c r="I5" s="5">
        <v>16.45</v>
      </c>
      <c r="J5" s="5">
        <v>3.63</v>
      </c>
      <c r="K5" s="5">
        <v>64.760000000000005</v>
      </c>
      <c r="L5" s="5">
        <v>198</v>
      </c>
      <c r="M5" s="5">
        <v>150</v>
      </c>
      <c r="N5" s="5">
        <v>0.76</v>
      </c>
      <c r="O5" s="5">
        <v>0</v>
      </c>
      <c r="P5" s="5">
        <v>25.4</v>
      </c>
      <c r="Q5" s="5">
        <v>33.4</v>
      </c>
      <c r="R5" s="5">
        <v>0</v>
      </c>
      <c r="S5" s="5">
        <v>100.8</v>
      </c>
      <c r="T5" s="5">
        <v>76.67</v>
      </c>
      <c r="U5" s="5">
        <v>2.56</v>
      </c>
      <c r="V5" s="5">
        <v>0.56999999999999995</v>
      </c>
      <c r="W5" s="5">
        <v>246</v>
      </c>
      <c r="X5" s="5">
        <v>2.16</v>
      </c>
      <c r="Y5" s="5">
        <v>8</v>
      </c>
      <c r="Z5" s="5">
        <v>8.75</v>
      </c>
      <c r="AD5" s="5"/>
      <c r="AE5" s="5"/>
      <c r="AF5" s="5"/>
      <c r="AG5" s="5"/>
      <c r="AH5" s="5"/>
      <c r="AI5" s="5"/>
      <c r="AJ5" s="5"/>
      <c r="AK5" s="5"/>
    </row>
    <row r="6" spans="1:37" s="6" customFormat="1">
      <c r="A6" s="5" t="s">
        <v>37</v>
      </c>
      <c r="B6" s="5">
        <v>12</v>
      </c>
      <c r="C6" s="5">
        <v>378</v>
      </c>
      <c r="D6" s="5">
        <v>4.55</v>
      </c>
      <c r="E6" s="5">
        <v>0.78</v>
      </c>
      <c r="F6" s="5">
        <v>4.9800000000000004</v>
      </c>
      <c r="G6" s="5">
        <v>0.16</v>
      </c>
      <c r="H6" s="5">
        <v>0.48</v>
      </c>
      <c r="I6" s="5">
        <v>16.399999999999999</v>
      </c>
      <c r="J6" s="5">
        <v>3.58</v>
      </c>
      <c r="K6" s="5">
        <v>64.760000000000005</v>
      </c>
      <c r="L6" s="5">
        <v>182</v>
      </c>
      <c r="M6" s="5">
        <v>134</v>
      </c>
      <c r="N6" s="5">
        <v>0.74</v>
      </c>
      <c r="O6" s="5">
        <v>0</v>
      </c>
      <c r="P6" s="5">
        <v>25</v>
      </c>
      <c r="Q6" s="5">
        <v>33.9</v>
      </c>
      <c r="R6" s="5">
        <v>0</v>
      </c>
      <c r="S6" s="5">
        <v>92.8</v>
      </c>
      <c r="T6" s="5">
        <v>68.47</v>
      </c>
      <c r="U6" s="5">
        <v>2.3199999999999998</v>
      </c>
      <c r="V6" s="5">
        <v>0.57999999999999996</v>
      </c>
      <c r="W6" s="5">
        <v>218</v>
      </c>
      <c r="X6" s="5">
        <v>1.93</v>
      </c>
      <c r="Y6" s="5">
        <v>8.67</v>
      </c>
      <c r="Z6" s="5">
        <v>8.33</v>
      </c>
      <c r="AD6" s="5"/>
      <c r="AE6" s="5"/>
      <c r="AF6" s="5"/>
      <c r="AG6" s="5"/>
      <c r="AH6" s="5"/>
      <c r="AI6" s="5"/>
      <c r="AJ6" s="5"/>
      <c r="AK6" s="5"/>
    </row>
    <row r="7" spans="1:37" s="6" customFormat="1">
      <c r="A7" s="5" t="s">
        <v>38</v>
      </c>
      <c r="B7" s="5">
        <v>16</v>
      </c>
      <c r="C7" s="5">
        <v>348</v>
      </c>
      <c r="D7" s="5">
        <v>5.71</v>
      </c>
      <c r="E7" s="5">
        <v>0.64</v>
      </c>
      <c r="F7" s="5">
        <v>3.66</v>
      </c>
      <c r="G7" s="5">
        <v>0.17</v>
      </c>
      <c r="H7" s="5">
        <v>0.55000000000000004</v>
      </c>
      <c r="I7" s="5">
        <v>16.43</v>
      </c>
      <c r="J7" s="5">
        <v>3.56</v>
      </c>
      <c r="K7" s="5">
        <v>64.760000000000005</v>
      </c>
      <c r="L7" s="5">
        <v>227</v>
      </c>
      <c r="M7" s="5">
        <v>168</v>
      </c>
      <c r="N7" s="5">
        <v>0.74</v>
      </c>
      <c r="O7" s="5">
        <v>0</v>
      </c>
      <c r="P7" s="5">
        <v>25.2</v>
      </c>
      <c r="Q7" s="5">
        <v>34</v>
      </c>
      <c r="R7" s="5">
        <v>0</v>
      </c>
      <c r="S7" s="5">
        <v>115.6</v>
      </c>
      <c r="T7" s="5">
        <v>85.49</v>
      </c>
      <c r="U7" s="5">
        <v>2.91</v>
      </c>
      <c r="V7" s="5">
        <v>0.57999999999999996</v>
      </c>
      <c r="W7" s="5">
        <v>201</v>
      </c>
      <c r="X7" s="5">
        <v>2.41</v>
      </c>
      <c r="Y7" s="5">
        <v>8</v>
      </c>
      <c r="Z7" s="5">
        <v>8.5</v>
      </c>
      <c r="AD7" s="7">
        <v>0.5</v>
      </c>
      <c r="AE7" s="5"/>
      <c r="AF7" s="5"/>
      <c r="AG7" s="5"/>
      <c r="AH7" s="5"/>
      <c r="AI7" s="5"/>
      <c r="AJ7" s="5"/>
      <c r="AK7" s="5"/>
    </row>
    <row r="8" spans="1:37" s="6" customFormat="1">
      <c r="A8" s="5" t="s">
        <v>39</v>
      </c>
      <c r="B8" s="5">
        <v>13</v>
      </c>
      <c r="C8" s="5">
        <v>550</v>
      </c>
      <c r="D8" s="5">
        <v>7.15</v>
      </c>
      <c r="E8" s="5">
        <v>1.33</v>
      </c>
      <c r="F8" s="5">
        <v>4.6100000000000003</v>
      </c>
      <c r="G8" s="5">
        <v>0.28999999999999998</v>
      </c>
      <c r="H8" s="5">
        <v>0.42</v>
      </c>
      <c r="I8" s="5">
        <v>16.39</v>
      </c>
      <c r="J8" s="5">
        <v>3.59</v>
      </c>
      <c r="K8" s="5">
        <v>64.760000000000005</v>
      </c>
      <c r="L8" s="5">
        <v>287</v>
      </c>
      <c r="M8" s="5">
        <v>212</v>
      </c>
      <c r="N8" s="5">
        <v>0.74</v>
      </c>
      <c r="O8" s="5">
        <v>0</v>
      </c>
      <c r="P8" s="5">
        <v>25</v>
      </c>
      <c r="Q8" s="5">
        <v>33.799999999999997</v>
      </c>
      <c r="R8" s="5">
        <v>0</v>
      </c>
      <c r="S8" s="5">
        <v>146.1</v>
      </c>
      <c r="T8" s="5">
        <v>107.81</v>
      </c>
      <c r="U8" s="5">
        <v>3.65</v>
      </c>
      <c r="V8" s="5">
        <v>0.57999999999999996</v>
      </c>
      <c r="W8" s="5">
        <v>317</v>
      </c>
      <c r="X8" s="5">
        <v>3.04</v>
      </c>
      <c r="Y8" s="5">
        <v>8</v>
      </c>
      <c r="Z8" s="5">
        <v>8.4</v>
      </c>
      <c r="AD8" s="8" t="s">
        <v>40</v>
      </c>
      <c r="AE8" s="5"/>
      <c r="AF8" s="5"/>
      <c r="AG8" s="8" t="s">
        <v>27</v>
      </c>
      <c r="AH8" s="8" t="s">
        <v>28</v>
      </c>
      <c r="AI8" s="8" t="s">
        <v>29</v>
      </c>
      <c r="AJ8" s="8" t="s">
        <v>30</v>
      </c>
      <c r="AK8" s="8" t="s">
        <v>31</v>
      </c>
    </row>
    <row r="9" spans="1:37" s="6" customFormat="1">
      <c r="A9" s="5" t="s">
        <v>41</v>
      </c>
      <c r="B9" s="5">
        <v>12</v>
      </c>
      <c r="C9" s="5">
        <v>336</v>
      </c>
      <c r="D9" s="5">
        <v>4.1500000000000004</v>
      </c>
      <c r="E9" s="5">
        <v>0.76</v>
      </c>
      <c r="F9" s="5">
        <v>4.8499999999999996</v>
      </c>
      <c r="G9" s="5">
        <v>0.16</v>
      </c>
      <c r="H9" s="5">
        <v>0.44</v>
      </c>
      <c r="I9" s="5">
        <v>16.399999999999999</v>
      </c>
      <c r="J9" s="5">
        <v>3.6</v>
      </c>
      <c r="K9" s="5">
        <v>64.760000000000005</v>
      </c>
      <c r="L9" s="5">
        <v>166</v>
      </c>
      <c r="M9" s="5">
        <v>123</v>
      </c>
      <c r="N9" s="5">
        <v>0.75</v>
      </c>
      <c r="O9" s="5">
        <v>0</v>
      </c>
      <c r="P9" s="5">
        <v>25.1</v>
      </c>
      <c r="Q9" s="5">
        <v>33.6</v>
      </c>
      <c r="R9" s="5">
        <v>0</v>
      </c>
      <c r="S9" s="5">
        <v>84.4</v>
      </c>
      <c r="T9" s="5">
        <v>62.92</v>
      </c>
      <c r="U9" s="5">
        <v>2.12</v>
      </c>
      <c r="V9" s="5">
        <v>0.56999999999999995</v>
      </c>
      <c r="W9" s="5">
        <v>193</v>
      </c>
      <c r="X9" s="5">
        <v>1.77</v>
      </c>
      <c r="Y9" s="5">
        <v>8</v>
      </c>
      <c r="Z9" s="5">
        <v>8.67</v>
      </c>
      <c r="AD9" s="5">
        <f>AVERAGE(L79:L103)/1000</f>
        <v>2.3491999999999997</v>
      </c>
      <c r="AE9" s="5">
        <f>AVERAGE(M79:M103)/1000</f>
        <v>2.0361600000000002</v>
      </c>
      <c r="AF9" s="5">
        <f>AVERAGE(N79:N103)</f>
        <v>0.86680000000000001</v>
      </c>
      <c r="AG9" s="5">
        <f>(18.7021*AD9)+(2.3077*AE9)</f>
        <v>48.633819752000001</v>
      </c>
      <c r="AH9" s="5">
        <f>(4.3438*AD9)-(3.0561*AE9)</f>
        <v>3.9817463839999974</v>
      </c>
      <c r="AI9" s="5">
        <f>AH9*16.5059</f>
        <v>65.722307639665559</v>
      </c>
      <c r="AJ9" s="5">
        <f>(1.695*AD9)-(1.701*AE9)</f>
        <v>0.51838583999999921</v>
      </c>
      <c r="AK9" s="5">
        <f>AJ9*40.794</f>
        <v>21.147031956959967</v>
      </c>
    </row>
    <row r="10" spans="1:37" s="6" customFormat="1">
      <c r="A10" s="5" t="s">
        <v>42</v>
      </c>
      <c r="B10" s="5">
        <v>14</v>
      </c>
      <c r="C10" s="5">
        <v>453</v>
      </c>
      <c r="D10" s="5">
        <v>6.33</v>
      </c>
      <c r="E10" s="5">
        <v>1</v>
      </c>
      <c r="F10" s="5">
        <v>4.29</v>
      </c>
      <c r="G10" s="5">
        <v>0.23</v>
      </c>
      <c r="H10" s="5">
        <v>0.45</v>
      </c>
      <c r="I10" s="5">
        <v>16.46</v>
      </c>
      <c r="J10" s="5">
        <v>3.56</v>
      </c>
      <c r="K10" s="5">
        <v>64.760000000000005</v>
      </c>
      <c r="L10" s="5">
        <v>249</v>
      </c>
      <c r="M10" s="5">
        <v>186</v>
      </c>
      <c r="N10" s="5">
        <v>0.75</v>
      </c>
      <c r="O10" s="5">
        <v>0</v>
      </c>
      <c r="P10" s="5">
        <v>25.4</v>
      </c>
      <c r="Q10" s="5">
        <v>34.1</v>
      </c>
      <c r="R10" s="5">
        <v>0</v>
      </c>
      <c r="S10" s="5">
        <v>126.8</v>
      </c>
      <c r="T10" s="5">
        <v>94.74</v>
      </c>
      <c r="U10" s="5">
        <v>3.23</v>
      </c>
      <c r="V10" s="5">
        <v>0.57999999999999996</v>
      </c>
      <c r="W10" s="5">
        <v>262</v>
      </c>
      <c r="X10" s="5">
        <v>2.67</v>
      </c>
      <c r="Y10" s="5">
        <v>8</v>
      </c>
      <c r="Z10" s="5">
        <v>8.8000000000000007</v>
      </c>
      <c r="AD10" s="5"/>
      <c r="AE10" s="5"/>
      <c r="AF10" s="5"/>
      <c r="AG10" s="5"/>
      <c r="AH10" s="5"/>
      <c r="AI10" s="5"/>
      <c r="AJ10" s="5"/>
      <c r="AK10" s="5"/>
    </row>
    <row r="11" spans="1:37" s="6" customFormat="1">
      <c r="A11" s="5" t="s">
        <v>43</v>
      </c>
      <c r="B11" s="5">
        <v>18</v>
      </c>
      <c r="C11" s="5">
        <v>308</v>
      </c>
      <c r="D11" s="5">
        <v>5.39</v>
      </c>
      <c r="E11" s="5">
        <v>0.73</v>
      </c>
      <c r="F11" s="5">
        <v>3.43</v>
      </c>
      <c r="G11" s="5">
        <v>0.21</v>
      </c>
      <c r="H11" s="5">
        <v>0.42</v>
      </c>
      <c r="I11" s="5">
        <v>16.579999999999998</v>
      </c>
      <c r="J11" s="5">
        <v>3.55</v>
      </c>
      <c r="K11" s="5">
        <v>64.760000000000005</v>
      </c>
      <c r="L11" s="5">
        <v>206</v>
      </c>
      <c r="M11" s="5">
        <v>158</v>
      </c>
      <c r="N11" s="5">
        <v>0.77</v>
      </c>
      <c r="O11" s="5">
        <v>0</v>
      </c>
      <c r="P11" s="5">
        <v>26.2</v>
      </c>
      <c r="Q11" s="5">
        <v>34.200000000000003</v>
      </c>
      <c r="R11" s="5">
        <v>0</v>
      </c>
      <c r="S11" s="5">
        <v>105</v>
      </c>
      <c r="T11" s="5">
        <v>80.38</v>
      </c>
      <c r="U11" s="5">
        <v>2.75</v>
      </c>
      <c r="V11" s="5">
        <v>0.57999999999999996</v>
      </c>
      <c r="W11" s="5">
        <v>179</v>
      </c>
      <c r="X11" s="5">
        <v>2.2599999999999998</v>
      </c>
      <c r="Y11" s="5">
        <v>8.17</v>
      </c>
      <c r="Z11" s="5">
        <v>8.67</v>
      </c>
      <c r="AD11" s="5"/>
      <c r="AE11" s="5"/>
      <c r="AF11" s="5"/>
      <c r="AG11" s="5"/>
      <c r="AH11" s="5"/>
      <c r="AI11" s="5"/>
      <c r="AJ11" s="5"/>
      <c r="AK11" s="5"/>
    </row>
    <row r="12" spans="1:37" s="6" customFormat="1">
      <c r="A12" s="5" t="s">
        <v>44</v>
      </c>
      <c r="B12" s="5">
        <v>17</v>
      </c>
      <c r="C12" s="5">
        <v>455</v>
      </c>
      <c r="D12" s="5">
        <v>7.52</v>
      </c>
      <c r="E12" s="5">
        <v>1</v>
      </c>
      <c r="F12" s="5">
        <v>3.63</v>
      </c>
      <c r="G12" s="5">
        <v>0.28000000000000003</v>
      </c>
      <c r="H12" s="5">
        <v>0.46</v>
      </c>
      <c r="I12" s="5">
        <v>16.559999999999999</v>
      </c>
      <c r="J12" s="5">
        <v>3.61</v>
      </c>
      <c r="K12" s="5">
        <v>64.760000000000005</v>
      </c>
      <c r="L12" s="5">
        <v>287</v>
      </c>
      <c r="M12" s="5">
        <v>224</v>
      </c>
      <c r="N12" s="5">
        <v>0.78</v>
      </c>
      <c r="O12" s="5">
        <v>0</v>
      </c>
      <c r="P12" s="5">
        <v>26.2</v>
      </c>
      <c r="Q12" s="5">
        <v>33.6</v>
      </c>
      <c r="R12" s="5">
        <v>0</v>
      </c>
      <c r="S12" s="5">
        <v>146.30000000000001</v>
      </c>
      <c r="T12" s="5">
        <v>114.23</v>
      </c>
      <c r="U12" s="5">
        <v>3.83</v>
      </c>
      <c r="V12" s="5">
        <v>0.56999999999999995</v>
      </c>
      <c r="W12" s="5">
        <v>261</v>
      </c>
      <c r="X12" s="5">
        <v>3.22</v>
      </c>
      <c r="Y12" s="5">
        <v>8</v>
      </c>
      <c r="Z12" s="5">
        <v>8.67</v>
      </c>
      <c r="AD12" s="7">
        <v>0.6</v>
      </c>
      <c r="AE12" s="5"/>
      <c r="AF12" s="5"/>
      <c r="AG12" s="5"/>
      <c r="AH12" s="5"/>
      <c r="AI12" s="5"/>
      <c r="AJ12" s="5"/>
      <c r="AK12" s="5"/>
    </row>
    <row r="13" spans="1:37" s="6" customFormat="1">
      <c r="A13" s="5" t="s">
        <v>45</v>
      </c>
      <c r="B13" s="5">
        <v>17</v>
      </c>
      <c r="C13" s="5">
        <v>532</v>
      </c>
      <c r="D13" s="5">
        <v>8.8800000000000008</v>
      </c>
      <c r="E13" s="5">
        <v>1.1499999999999999</v>
      </c>
      <c r="F13" s="5">
        <v>3.6</v>
      </c>
      <c r="G13" s="5">
        <v>0.32</v>
      </c>
      <c r="H13" s="5">
        <v>0.46</v>
      </c>
      <c r="I13" s="5">
        <v>17.46</v>
      </c>
      <c r="J13" s="5">
        <v>3.03</v>
      </c>
      <c r="K13" s="5">
        <v>64.760000000000005</v>
      </c>
      <c r="L13" s="5">
        <v>266</v>
      </c>
      <c r="M13" s="5">
        <v>222</v>
      </c>
      <c r="N13" s="5">
        <v>0.83</v>
      </c>
      <c r="O13" s="5">
        <v>0</v>
      </c>
      <c r="P13" s="5">
        <v>33.4</v>
      </c>
      <c r="Q13" s="5">
        <v>40.1</v>
      </c>
      <c r="R13" s="5">
        <v>0</v>
      </c>
      <c r="S13" s="5">
        <v>135.5</v>
      </c>
      <c r="T13" s="5">
        <v>112.92</v>
      </c>
      <c r="U13" s="5">
        <v>4.5199999999999996</v>
      </c>
      <c r="V13" s="5">
        <v>0.64</v>
      </c>
      <c r="W13" s="5">
        <v>341</v>
      </c>
      <c r="X13" s="5">
        <v>3.19</v>
      </c>
      <c r="Y13" s="5">
        <v>8.1999999999999993</v>
      </c>
      <c r="Z13" s="5">
        <v>8.4</v>
      </c>
      <c r="AD13" s="8" t="s">
        <v>46</v>
      </c>
      <c r="AE13" s="5"/>
      <c r="AF13" s="5"/>
      <c r="AG13" s="8" t="s">
        <v>27</v>
      </c>
      <c r="AH13" s="8" t="s">
        <v>28</v>
      </c>
      <c r="AI13" s="8" t="s">
        <v>29</v>
      </c>
      <c r="AJ13" s="8" t="s">
        <v>30</v>
      </c>
      <c r="AK13" s="8" t="s">
        <v>31</v>
      </c>
    </row>
    <row r="14" spans="1:37">
      <c r="A14" s="1" t="s">
        <v>47</v>
      </c>
      <c r="B14" s="1">
        <v>13</v>
      </c>
      <c r="C14" s="1">
        <v>382</v>
      </c>
      <c r="D14" s="1">
        <v>4.9000000000000004</v>
      </c>
      <c r="E14" s="1">
        <v>0.78</v>
      </c>
      <c r="F14" s="1">
        <v>4.68</v>
      </c>
      <c r="G14" s="1">
        <v>0.17</v>
      </c>
      <c r="H14" s="1">
        <v>0.49</v>
      </c>
      <c r="I14" s="1">
        <v>20.93</v>
      </c>
      <c r="J14" s="1">
        <v>0.56000000000000005</v>
      </c>
      <c r="K14" s="1">
        <v>64.760000000000005</v>
      </c>
      <c r="L14" s="1">
        <v>-6</v>
      </c>
      <c r="M14" s="1">
        <v>21</v>
      </c>
      <c r="N14" s="1">
        <v>0</v>
      </c>
      <c r="O14" s="1">
        <v>0</v>
      </c>
      <c r="P14" s="1">
        <v>0</v>
      </c>
      <c r="Q14" s="1">
        <v>231.8</v>
      </c>
      <c r="R14" s="1">
        <v>0</v>
      </c>
      <c r="S14" s="1">
        <v>0</v>
      </c>
      <c r="T14" s="1">
        <v>10.78</v>
      </c>
      <c r="U14" s="1">
        <v>2.5</v>
      </c>
      <c r="V14" s="1">
        <v>0.93</v>
      </c>
      <c r="W14" s="1">
        <v>357</v>
      </c>
      <c r="X14" s="1">
        <v>0.32</v>
      </c>
      <c r="Y14" s="1">
        <v>8.25</v>
      </c>
      <c r="Z14" s="1">
        <v>8.5</v>
      </c>
      <c r="AD14" s="1">
        <f>AVERAGE(L115:L129)/1000</f>
        <v>2.7058</v>
      </c>
      <c r="AE14" s="1">
        <f>AVERAGE(M115:M129)/1000</f>
        <v>2.3832</v>
      </c>
      <c r="AF14" s="1">
        <f>AVERAGE(N115:N129)</f>
        <v>0.8813333333333333</v>
      </c>
      <c r="AG14" s="1">
        <f>(18.7311*AD14)+(2.2742*AE14)</f>
        <v>56.102483820000003</v>
      </c>
      <c r="AH14" s="1">
        <f>(4.2105*AD14)-(2.962*AE14)</f>
        <v>4.3337324999999982</v>
      </c>
      <c r="AI14" s="1">
        <f>AH14*17.0205</f>
        <v>73.762294016249967</v>
      </c>
      <c r="AJ14" s="1">
        <f>(1.695*AD14)-(1.701*AE14)</f>
        <v>0.53250780000000031</v>
      </c>
      <c r="AK14" s="1">
        <f>AJ14*40.794</f>
        <v>21.72312319320001</v>
      </c>
    </row>
    <row r="15" spans="1:37">
      <c r="A15" s="1" t="s">
        <v>48</v>
      </c>
      <c r="B15" s="1">
        <v>12</v>
      </c>
      <c r="C15" s="1">
        <v>569</v>
      </c>
      <c r="D15" s="1">
        <v>7.08</v>
      </c>
      <c r="E15" s="1">
        <v>1.3</v>
      </c>
      <c r="F15" s="1">
        <v>4.82</v>
      </c>
      <c r="G15" s="1">
        <v>0.27</v>
      </c>
      <c r="H15" s="1">
        <v>0.44</v>
      </c>
      <c r="I15" s="1">
        <v>20.440000000000001</v>
      </c>
      <c r="J15" s="1">
        <v>0.68</v>
      </c>
      <c r="K15" s="1">
        <v>64.760000000000005</v>
      </c>
      <c r="L15" s="1">
        <v>26</v>
      </c>
      <c r="M15" s="1">
        <v>38</v>
      </c>
      <c r="N15" s="1">
        <v>1.42</v>
      </c>
      <c r="O15" s="1">
        <v>0</v>
      </c>
      <c r="P15" s="1">
        <v>267.39999999999998</v>
      </c>
      <c r="Q15" s="1">
        <v>187.9</v>
      </c>
      <c r="R15" s="1">
        <v>0</v>
      </c>
      <c r="S15" s="1">
        <v>13.5</v>
      </c>
      <c r="T15" s="1">
        <v>19.21</v>
      </c>
      <c r="U15" s="1">
        <v>3.61</v>
      </c>
      <c r="V15" s="1">
        <v>0.92</v>
      </c>
      <c r="W15" s="1">
        <v>523</v>
      </c>
      <c r="X15" s="1">
        <v>0.56999999999999995</v>
      </c>
      <c r="Y15" s="1">
        <v>8.1999999999999993</v>
      </c>
      <c r="Z15" s="1">
        <v>8.6</v>
      </c>
      <c r="AD15" s="1"/>
      <c r="AE15" s="1"/>
      <c r="AF15" s="1"/>
      <c r="AG15" s="1"/>
      <c r="AH15" s="1"/>
      <c r="AI15" s="1"/>
      <c r="AJ15" s="1"/>
      <c r="AK15" s="1"/>
    </row>
    <row r="16" spans="1:37">
      <c r="A16" s="1" t="s">
        <v>49</v>
      </c>
      <c r="B16" s="1">
        <v>21</v>
      </c>
      <c r="C16" s="1">
        <v>358</v>
      </c>
      <c r="D16" s="1">
        <v>7.53</v>
      </c>
      <c r="E16" s="1">
        <v>0.75</v>
      </c>
      <c r="F16" s="1">
        <v>2.85</v>
      </c>
      <c r="G16" s="1">
        <v>0.26</v>
      </c>
      <c r="H16" s="1">
        <v>0.47</v>
      </c>
      <c r="I16" s="1">
        <v>19.04</v>
      </c>
      <c r="J16" s="1">
        <v>1.92</v>
      </c>
      <c r="K16" s="1">
        <v>64.760000000000005</v>
      </c>
      <c r="L16" s="1">
        <v>119</v>
      </c>
      <c r="M16" s="1">
        <v>118</v>
      </c>
      <c r="N16" s="1">
        <v>1</v>
      </c>
      <c r="O16" s="1">
        <v>0</v>
      </c>
      <c r="P16" s="1">
        <v>63.4</v>
      </c>
      <c r="Q16" s="1">
        <v>63.7</v>
      </c>
      <c r="R16" s="1">
        <v>0</v>
      </c>
      <c r="S16" s="1">
        <v>60.5</v>
      </c>
      <c r="T16" s="1">
        <v>60.25</v>
      </c>
      <c r="U16" s="1">
        <v>3.84</v>
      </c>
      <c r="V16" s="1">
        <v>0.77</v>
      </c>
      <c r="W16" s="1">
        <v>276</v>
      </c>
      <c r="X16" s="1">
        <v>1.71</v>
      </c>
      <c r="Y16" s="1">
        <v>8.14</v>
      </c>
      <c r="Z16" s="1">
        <v>8.43</v>
      </c>
      <c r="AD16" s="1"/>
      <c r="AE16" s="1"/>
      <c r="AF16" s="1"/>
      <c r="AG16" s="1"/>
      <c r="AH16" s="1"/>
      <c r="AI16" s="1"/>
      <c r="AJ16" s="1"/>
      <c r="AK16" s="1"/>
    </row>
    <row r="17" spans="1:37">
      <c r="A17" s="1" t="s">
        <v>50</v>
      </c>
      <c r="B17" s="1">
        <v>14</v>
      </c>
      <c r="C17" s="1">
        <v>89</v>
      </c>
      <c r="D17" s="1">
        <v>1.23</v>
      </c>
      <c r="E17" s="1">
        <v>0.09</v>
      </c>
      <c r="F17" s="1">
        <v>4.3099999999999996</v>
      </c>
      <c r="G17" s="1">
        <v>0.02</v>
      </c>
      <c r="H17" s="1">
        <v>0.95</v>
      </c>
      <c r="I17" s="1">
        <v>18.53</v>
      </c>
      <c r="J17" s="1">
        <v>2.35</v>
      </c>
      <c r="K17" s="1">
        <v>64.760000000000005</v>
      </c>
      <c r="L17" s="1">
        <v>25</v>
      </c>
      <c r="M17" s="1">
        <v>24</v>
      </c>
      <c r="N17" s="1">
        <v>0.95</v>
      </c>
      <c r="O17" s="1">
        <v>0</v>
      </c>
      <c r="P17" s="1">
        <v>49.4</v>
      </c>
      <c r="Q17" s="1">
        <v>51.9</v>
      </c>
      <c r="R17" s="1">
        <v>0</v>
      </c>
      <c r="S17" s="1">
        <v>12.7</v>
      </c>
      <c r="T17" s="1">
        <v>12.1</v>
      </c>
      <c r="U17" s="1">
        <v>0.63</v>
      </c>
      <c r="V17" s="1">
        <v>0.72</v>
      </c>
      <c r="W17" s="1">
        <v>64</v>
      </c>
      <c r="X17" s="1">
        <v>0.34</v>
      </c>
      <c r="Y17" s="1">
        <v>8</v>
      </c>
      <c r="Z17" s="1">
        <v>9</v>
      </c>
      <c r="AD17" s="1"/>
      <c r="AE17" s="1"/>
      <c r="AF17" s="1"/>
      <c r="AG17" s="1"/>
      <c r="AH17" s="1"/>
      <c r="AI17" s="1"/>
      <c r="AJ17" s="1"/>
      <c r="AK17" s="1"/>
    </row>
    <row r="18" spans="1:37">
      <c r="A18" s="1" t="s">
        <v>51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D18" s="3" t="s">
        <v>52</v>
      </c>
      <c r="AE18" s="1"/>
      <c r="AF18" s="1"/>
      <c r="AG18" s="3" t="s">
        <v>27</v>
      </c>
      <c r="AH18" s="3" t="s">
        <v>28</v>
      </c>
      <c r="AI18" s="3" t="s">
        <v>29</v>
      </c>
      <c r="AJ18" s="3" t="s">
        <v>30</v>
      </c>
      <c r="AK18" s="3" t="s">
        <v>31</v>
      </c>
    </row>
    <row r="19" spans="1:37">
      <c r="A19" s="1" t="s">
        <v>53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D19" s="1">
        <f>AVERAGE(L4:L13)/1000</f>
        <v>0.2276</v>
      </c>
      <c r="AE19" s="1">
        <f>AVERAGE(M4:M13)/1000</f>
        <v>0.17369999999999999</v>
      </c>
      <c r="AF19" s="1">
        <f>AVERAGE(N4:N13)</f>
        <v>0.76300000000000001</v>
      </c>
      <c r="AG19" s="1">
        <f>(18.6647*AD19)+(2.3642*AE19)</f>
        <v>4.6587472599999993</v>
      </c>
      <c r="AH19" s="1">
        <f>(4.5852*AD19)-(3.226*AE19)</f>
        <v>0.48323532000000013</v>
      </c>
      <c r="AI19" s="1">
        <f>AH19*15.6482</f>
        <v>7.561762934424002</v>
      </c>
      <c r="AJ19" s="1">
        <f>(1.695*AD19)-(1.701*AE19)</f>
        <v>9.0318300000000018E-2</v>
      </c>
      <c r="AK19" s="1">
        <f>AJ19*40.794</f>
        <v>3.6844447302000005</v>
      </c>
    </row>
    <row r="20" spans="1:37">
      <c r="A20" s="1" t="s">
        <v>54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D20" s="1"/>
      <c r="AE20" s="1"/>
      <c r="AF20" s="1"/>
      <c r="AG20" s="1"/>
      <c r="AH20" s="1"/>
      <c r="AI20" s="1"/>
      <c r="AJ20" s="1"/>
      <c r="AK20" s="1"/>
    </row>
    <row r="21" spans="1:37">
      <c r="A21" s="1" t="s">
        <v>55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D21" s="1"/>
      <c r="AE21" s="1"/>
      <c r="AF21" s="1"/>
      <c r="AG21" s="1"/>
      <c r="AH21" s="1"/>
      <c r="AI21" s="1"/>
      <c r="AJ21" s="1"/>
      <c r="AK21" s="1"/>
    </row>
    <row r="22" spans="1:37">
      <c r="A22" s="1" t="s">
        <v>56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D22" s="1"/>
      <c r="AE22" s="1"/>
      <c r="AF22" s="1"/>
      <c r="AG22" s="1"/>
      <c r="AH22" s="1"/>
      <c r="AI22" s="1"/>
      <c r="AJ22" s="1"/>
      <c r="AK22" s="1"/>
    </row>
    <row r="23" spans="1:37">
      <c r="A23" s="1" t="s">
        <v>57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D23" s="1"/>
      <c r="AE23" s="1"/>
      <c r="AF23" s="1"/>
      <c r="AG23" s="1"/>
      <c r="AH23" s="1"/>
      <c r="AI23" s="1"/>
      <c r="AJ23" s="1"/>
      <c r="AK23" s="1"/>
    </row>
    <row r="24" spans="1:37">
      <c r="A24" s="1" t="s">
        <v>58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D24" s="1"/>
      <c r="AE24" s="1"/>
      <c r="AF24" s="1"/>
      <c r="AG24" s="1"/>
      <c r="AH24" s="1"/>
      <c r="AI24" s="1"/>
      <c r="AJ24" s="1"/>
      <c r="AK24" s="1"/>
    </row>
    <row r="25" spans="1:37">
      <c r="A25" s="1" t="s">
        <v>59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D25" s="1"/>
      <c r="AE25" s="1"/>
      <c r="AF25" s="1"/>
      <c r="AG25" s="1"/>
      <c r="AH25" s="1"/>
      <c r="AI25" s="1"/>
      <c r="AJ25" s="1"/>
      <c r="AK25" s="1"/>
    </row>
    <row r="26" spans="1:37">
      <c r="A26" s="1" t="s">
        <v>60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D26" s="1"/>
      <c r="AE26" s="1"/>
      <c r="AF26" s="1"/>
      <c r="AG26" s="1"/>
      <c r="AH26" s="1"/>
      <c r="AI26" s="1"/>
      <c r="AJ26" s="1"/>
      <c r="AK26" s="1"/>
    </row>
    <row r="27" spans="1:37">
      <c r="A27" s="1" t="s">
        <v>61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D27" s="1"/>
      <c r="AE27" s="1"/>
      <c r="AF27" s="1"/>
      <c r="AG27" s="1"/>
      <c r="AH27" s="1"/>
      <c r="AI27" s="1"/>
      <c r="AJ27" s="1"/>
      <c r="AK27" s="1"/>
    </row>
    <row r="28" spans="1:37">
      <c r="A28" s="1" t="s">
        <v>62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D28" s="1"/>
      <c r="AE28" s="1"/>
      <c r="AF28" s="1"/>
      <c r="AG28" s="1"/>
      <c r="AH28" s="1"/>
      <c r="AI28" s="1"/>
      <c r="AJ28" s="1"/>
      <c r="AK28" s="1"/>
    </row>
    <row r="29" spans="1:37">
      <c r="A29" s="1" t="s">
        <v>63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D29" s="1"/>
      <c r="AE29" s="1"/>
      <c r="AF29" s="1"/>
      <c r="AG29" s="1"/>
      <c r="AH29" s="1"/>
      <c r="AI29" s="1"/>
      <c r="AJ29" s="1"/>
      <c r="AK29" s="1"/>
    </row>
    <row r="30" spans="1:37">
      <c r="A30" s="1" t="s">
        <v>64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D30" s="1"/>
      <c r="AE30" s="1"/>
      <c r="AF30" s="1"/>
      <c r="AG30" s="1"/>
      <c r="AH30" s="1"/>
      <c r="AI30" s="1"/>
      <c r="AJ30" s="1"/>
      <c r="AK30" s="1"/>
    </row>
    <row r="31" spans="1:37">
      <c r="A31" s="1" t="s">
        <v>65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D31" s="1"/>
      <c r="AE31" s="1"/>
      <c r="AF31" s="1"/>
      <c r="AG31" s="1"/>
      <c r="AH31" s="1"/>
      <c r="AI31" s="1"/>
      <c r="AJ31" s="1"/>
      <c r="AK31" s="1"/>
    </row>
    <row r="32" spans="1:37">
      <c r="A32" s="1" t="s">
        <v>66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D32" s="1"/>
      <c r="AE32" s="1"/>
      <c r="AF32" s="1"/>
      <c r="AG32" s="1"/>
      <c r="AH32" s="1"/>
      <c r="AI32" s="1"/>
      <c r="AJ32" s="1"/>
      <c r="AK32" s="1"/>
    </row>
    <row r="33" spans="1:37">
      <c r="A33" s="1" t="s">
        <v>67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D33" s="1"/>
      <c r="AE33" s="1"/>
      <c r="AF33" s="1"/>
      <c r="AG33" s="1"/>
      <c r="AH33" s="1"/>
      <c r="AI33" s="1"/>
      <c r="AJ33" s="1"/>
      <c r="AK33" s="1"/>
    </row>
    <row r="34" spans="1:37">
      <c r="A34" s="1" t="s">
        <v>68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D34" s="1"/>
      <c r="AE34" s="1"/>
      <c r="AF34" s="1"/>
      <c r="AG34" s="1"/>
      <c r="AH34" s="1"/>
      <c r="AI34" s="1"/>
      <c r="AJ34" s="1"/>
      <c r="AK34" s="1"/>
    </row>
    <row r="35" spans="1:37">
      <c r="A35" s="1" t="s">
        <v>69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D35" s="1"/>
      <c r="AE35" s="1"/>
      <c r="AF35" s="1"/>
      <c r="AG35" s="1"/>
      <c r="AH35" s="1"/>
      <c r="AI35" s="1"/>
      <c r="AJ35" s="1"/>
      <c r="AK35" s="1"/>
    </row>
    <row r="36" spans="1:37">
      <c r="A36" s="1" t="s">
        <v>70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D36" s="1"/>
      <c r="AE36" s="1"/>
      <c r="AF36" s="1"/>
      <c r="AG36" s="1"/>
      <c r="AH36" s="1"/>
      <c r="AI36" s="1"/>
      <c r="AJ36" s="1"/>
      <c r="AK36" s="1"/>
    </row>
    <row r="37" spans="1:37">
      <c r="A37" s="1" t="s">
        <v>71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D37" s="1"/>
      <c r="AE37" s="1"/>
      <c r="AF37" s="1"/>
      <c r="AG37" s="1"/>
      <c r="AH37" s="1"/>
      <c r="AI37" s="1"/>
      <c r="AJ37" s="1"/>
      <c r="AK37" s="1"/>
    </row>
    <row r="38" spans="1:37">
      <c r="A38" s="1" t="s">
        <v>72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D38" s="1"/>
      <c r="AE38" s="1"/>
      <c r="AF38" s="1"/>
      <c r="AG38" s="1"/>
      <c r="AH38" s="1"/>
      <c r="AI38" s="1"/>
      <c r="AJ38" s="1"/>
      <c r="AK38" s="1"/>
    </row>
    <row r="39" spans="1:37">
      <c r="A39" s="1" t="s">
        <v>73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D39" s="1"/>
      <c r="AE39" s="1"/>
      <c r="AF39" s="1"/>
      <c r="AG39" s="1"/>
      <c r="AH39" s="1"/>
      <c r="AI39" s="1"/>
      <c r="AJ39" s="1"/>
      <c r="AK39" s="1"/>
    </row>
    <row r="40" spans="1:37">
      <c r="A40" s="1" t="s">
        <v>74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D40" s="1"/>
      <c r="AE40" s="1"/>
      <c r="AF40" s="1"/>
      <c r="AG40" s="1"/>
      <c r="AH40" s="1"/>
      <c r="AI40" s="1"/>
      <c r="AJ40" s="1"/>
      <c r="AK40" s="1"/>
    </row>
    <row r="41" spans="1:37">
      <c r="A41" s="1" t="s">
        <v>75</v>
      </c>
      <c r="B41" s="1">
        <v>0</v>
      </c>
      <c r="C41" s="1">
        <v>876</v>
      </c>
      <c r="D41" s="1">
        <v>0.11</v>
      </c>
      <c r="E41" s="1">
        <v>1.8</v>
      </c>
      <c r="F41" s="1">
        <v>488.84</v>
      </c>
      <c r="G41" s="1">
        <v>0</v>
      </c>
      <c r="H41" s="1">
        <v>0.49</v>
      </c>
      <c r="I41" s="1">
        <v>17.89</v>
      </c>
      <c r="J41" s="1">
        <v>2.96</v>
      </c>
      <c r="K41" s="1">
        <v>64.760000000000005</v>
      </c>
      <c r="L41" s="1">
        <v>3</v>
      </c>
      <c r="M41" s="1">
        <v>3</v>
      </c>
      <c r="N41" s="1">
        <v>0.95</v>
      </c>
      <c r="O41" s="1">
        <v>0</v>
      </c>
      <c r="P41" s="1">
        <v>39</v>
      </c>
      <c r="Q41" s="1">
        <v>41.1</v>
      </c>
      <c r="R41" s="1">
        <v>0</v>
      </c>
      <c r="S41" s="1">
        <v>1.4</v>
      </c>
      <c r="T41" s="1">
        <v>1.33</v>
      </c>
      <c r="U41" s="1">
        <v>0.05</v>
      </c>
      <c r="V41" s="1">
        <v>0.65</v>
      </c>
      <c r="W41" s="1">
        <v>569</v>
      </c>
      <c r="X41" s="1">
        <v>0.04</v>
      </c>
      <c r="Y41" s="1">
        <v>9</v>
      </c>
      <c r="Z41" s="1">
        <v>9</v>
      </c>
      <c r="AD41" s="1"/>
      <c r="AE41" s="1"/>
      <c r="AF41" s="1"/>
      <c r="AG41" s="1"/>
      <c r="AH41" s="1"/>
      <c r="AI41" s="1"/>
      <c r="AJ41" s="1"/>
      <c r="AK41" s="1"/>
    </row>
    <row r="42" spans="1:37">
      <c r="A42" s="1" t="s">
        <v>76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D42" s="1"/>
      <c r="AE42" s="1"/>
      <c r="AF42" s="1"/>
      <c r="AG42" s="1"/>
      <c r="AH42" s="1"/>
      <c r="AI42" s="1"/>
      <c r="AJ42" s="1"/>
      <c r="AK42" s="1"/>
    </row>
    <row r="43" spans="1:37">
      <c r="A43" s="1" t="s">
        <v>77</v>
      </c>
      <c r="B43" s="1">
        <v>3</v>
      </c>
      <c r="C43" s="1">
        <v>322</v>
      </c>
      <c r="D43" s="1">
        <v>0.9</v>
      </c>
      <c r="E43" s="1">
        <v>0.67</v>
      </c>
      <c r="F43" s="1">
        <v>21.38</v>
      </c>
      <c r="G43" s="1">
        <v>0.03</v>
      </c>
      <c r="H43" s="1">
        <v>0.48</v>
      </c>
      <c r="I43" s="1">
        <v>17.89</v>
      </c>
      <c r="J43" s="1">
        <v>2.96</v>
      </c>
      <c r="K43" s="1">
        <v>64.760000000000005</v>
      </c>
      <c r="L43" s="1">
        <v>23</v>
      </c>
      <c r="M43" s="1">
        <v>22</v>
      </c>
      <c r="N43" s="1">
        <v>0.95</v>
      </c>
      <c r="O43" s="1">
        <v>0</v>
      </c>
      <c r="P43" s="1">
        <v>39</v>
      </c>
      <c r="Q43" s="1">
        <v>41.1</v>
      </c>
      <c r="R43" s="1">
        <v>0</v>
      </c>
      <c r="S43" s="1">
        <v>11.8</v>
      </c>
      <c r="T43" s="1">
        <v>11.21</v>
      </c>
      <c r="U43" s="1">
        <v>0.46</v>
      </c>
      <c r="V43" s="1">
        <v>0.65</v>
      </c>
      <c r="W43" s="1">
        <v>210</v>
      </c>
      <c r="X43" s="1">
        <v>0.32</v>
      </c>
      <c r="Y43" s="1">
        <v>8</v>
      </c>
      <c r="Z43" s="1">
        <v>8.5</v>
      </c>
      <c r="AD43" s="1"/>
      <c r="AE43" s="1"/>
      <c r="AF43" s="1"/>
      <c r="AG43" s="1"/>
      <c r="AH43" s="1"/>
      <c r="AI43" s="1"/>
      <c r="AJ43" s="1"/>
      <c r="AK43" s="1"/>
    </row>
    <row r="44" spans="1:37">
      <c r="A44" s="1" t="s">
        <v>78</v>
      </c>
      <c r="B44" s="1">
        <v>11</v>
      </c>
      <c r="C44" s="1">
        <v>874</v>
      </c>
      <c r="D44" s="1">
        <v>9.19</v>
      </c>
      <c r="E44" s="1">
        <v>1.25</v>
      </c>
      <c r="F44" s="1">
        <v>5.71</v>
      </c>
      <c r="G44" s="1">
        <v>0.22</v>
      </c>
      <c r="H44" s="1">
        <v>0.7</v>
      </c>
      <c r="I44" s="1">
        <v>17.21</v>
      </c>
      <c r="J44" s="1">
        <v>3.09</v>
      </c>
      <c r="K44" s="1">
        <v>64.760000000000005</v>
      </c>
      <c r="L44" s="1">
        <v>299</v>
      </c>
      <c r="M44" s="1">
        <v>233</v>
      </c>
      <c r="N44" s="1">
        <v>0.78</v>
      </c>
      <c r="O44" s="1">
        <v>0</v>
      </c>
      <c r="P44" s="1">
        <v>30.7</v>
      </c>
      <c r="Q44" s="1">
        <v>39.4</v>
      </c>
      <c r="R44" s="1">
        <v>0</v>
      </c>
      <c r="S44" s="1">
        <v>152.4</v>
      </c>
      <c r="T44" s="1">
        <v>118.94</v>
      </c>
      <c r="U44" s="1">
        <v>4.68</v>
      </c>
      <c r="V44" s="1">
        <v>0.63</v>
      </c>
      <c r="W44" s="1">
        <v>555</v>
      </c>
      <c r="X44" s="1">
        <v>3.36</v>
      </c>
      <c r="Y44" s="1">
        <v>8</v>
      </c>
      <c r="Z44" s="1">
        <v>8.25</v>
      </c>
      <c r="AD44" s="1"/>
      <c r="AE44" s="1"/>
      <c r="AF44" s="1"/>
      <c r="AG44" s="1"/>
      <c r="AH44" s="1"/>
      <c r="AI44" s="1"/>
      <c r="AJ44" s="1"/>
      <c r="AK44" s="1"/>
    </row>
    <row r="45" spans="1:37">
      <c r="A45" s="1" t="s">
        <v>79</v>
      </c>
      <c r="B45" s="1">
        <v>13</v>
      </c>
      <c r="C45" s="1">
        <v>1744</v>
      </c>
      <c r="D45" s="1">
        <v>22.52</v>
      </c>
      <c r="E45" s="1">
        <v>2.04</v>
      </c>
      <c r="F45" s="1">
        <v>4.6500000000000004</v>
      </c>
      <c r="G45" s="1">
        <v>0.44</v>
      </c>
      <c r="H45" s="1">
        <v>0.86</v>
      </c>
      <c r="I45" s="1">
        <v>16.3</v>
      </c>
      <c r="J45" s="1">
        <v>3.71</v>
      </c>
      <c r="K45" s="1">
        <v>64.760000000000005</v>
      </c>
      <c r="L45" s="1">
        <v>918</v>
      </c>
      <c r="M45" s="1">
        <v>690</v>
      </c>
      <c r="N45" s="1">
        <v>0.75</v>
      </c>
      <c r="O45" s="1">
        <v>0</v>
      </c>
      <c r="P45" s="1">
        <v>24.5</v>
      </c>
      <c r="Q45" s="1">
        <v>32.700000000000003</v>
      </c>
      <c r="R45" s="1">
        <v>0</v>
      </c>
      <c r="S45" s="1">
        <v>468</v>
      </c>
      <c r="T45" s="1">
        <v>351.62</v>
      </c>
      <c r="U45" s="1">
        <v>11.48</v>
      </c>
      <c r="V45" s="1">
        <v>0.56000000000000005</v>
      </c>
      <c r="W45" s="1">
        <v>978</v>
      </c>
      <c r="X45" s="1">
        <v>9.9</v>
      </c>
      <c r="Y45" s="1">
        <v>8.67</v>
      </c>
      <c r="Z45" s="1">
        <v>8.67</v>
      </c>
      <c r="AD45" s="1"/>
      <c r="AE45" s="1"/>
      <c r="AF45" s="1"/>
      <c r="AG45" s="1"/>
      <c r="AH45" s="1"/>
      <c r="AI45" s="1"/>
      <c r="AJ45" s="1"/>
      <c r="AK45" s="1"/>
    </row>
    <row r="46" spans="1:37">
      <c r="A46" s="1" t="s">
        <v>80</v>
      </c>
      <c r="B46" s="1">
        <v>13</v>
      </c>
      <c r="C46" s="1">
        <v>1832</v>
      </c>
      <c r="D46" s="1">
        <v>24.27</v>
      </c>
      <c r="E46" s="1">
        <v>1.71</v>
      </c>
      <c r="F46" s="1">
        <v>4.53</v>
      </c>
      <c r="G46" s="1">
        <v>0.38</v>
      </c>
      <c r="H46" s="1">
        <v>1.07</v>
      </c>
      <c r="I46" s="1">
        <v>14.66</v>
      </c>
      <c r="J46" s="1">
        <v>4.21</v>
      </c>
      <c r="K46" s="1">
        <v>64.760000000000005</v>
      </c>
      <c r="L46" s="1">
        <v>1381</v>
      </c>
      <c r="M46" s="1">
        <v>845</v>
      </c>
      <c r="N46" s="1">
        <v>0.61</v>
      </c>
      <c r="O46" s="1">
        <v>0</v>
      </c>
      <c r="P46" s="1">
        <v>17.600000000000001</v>
      </c>
      <c r="Q46" s="1">
        <v>28.7</v>
      </c>
      <c r="R46" s="1">
        <v>0</v>
      </c>
      <c r="S46" s="1">
        <v>704.1</v>
      </c>
      <c r="T46" s="1">
        <v>430.67</v>
      </c>
      <c r="U46" s="1">
        <v>12.37</v>
      </c>
      <c r="V46" s="1">
        <v>0.5</v>
      </c>
      <c r="W46" s="1">
        <v>918</v>
      </c>
      <c r="X46" s="1">
        <v>12.11</v>
      </c>
      <c r="Y46" s="1">
        <v>8.17</v>
      </c>
      <c r="Z46" s="1">
        <v>8.33</v>
      </c>
      <c r="AD46" s="1"/>
      <c r="AE46" s="1"/>
      <c r="AF46" s="1"/>
      <c r="AG46" s="1"/>
      <c r="AH46" s="1"/>
      <c r="AI46" s="1"/>
      <c r="AJ46" s="1"/>
      <c r="AK46" s="1"/>
    </row>
    <row r="47" spans="1:37">
      <c r="A47" s="1" t="s">
        <v>81</v>
      </c>
      <c r="B47" s="1">
        <v>16</v>
      </c>
      <c r="C47" s="1">
        <v>2321</v>
      </c>
      <c r="D47" s="1">
        <v>37.33</v>
      </c>
      <c r="E47" s="1">
        <v>1.83</v>
      </c>
      <c r="F47" s="1">
        <v>3.73</v>
      </c>
      <c r="G47" s="1">
        <v>0.49</v>
      </c>
      <c r="H47" s="1">
        <v>1.27</v>
      </c>
      <c r="I47" s="1">
        <v>14.87</v>
      </c>
      <c r="J47" s="1">
        <v>4.38</v>
      </c>
      <c r="K47" s="1">
        <v>64.760000000000005</v>
      </c>
      <c r="L47" s="1">
        <v>2026</v>
      </c>
      <c r="M47" s="1">
        <v>1351</v>
      </c>
      <c r="N47" s="1">
        <v>0.67</v>
      </c>
      <c r="O47" s="1">
        <v>0</v>
      </c>
      <c r="P47" s="1">
        <v>18.399999999999999</v>
      </c>
      <c r="Q47" s="1">
        <v>27.6</v>
      </c>
      <c r="R47" s="1">
        <v>0</v>
      </c>
      <c r="S47" s="1">
        <v>1032.9000000000001</v>
      </c>
      <c r="T47" s="1">
        <v>688.91</v>
      </c>
      <c r="U47" s="1">
        <v>19.03</v>
      </c>
      <c r="V47" s="1">
        <v>0.48</v>
      </c>
      <c r="W47" s="1">
        <v>1117</v>
      </c>
      <c r="X47" s="1">
        <v>19.36</v>
      </c>
      <c r="Y47" s="1">
        <v>8.1999999999999993</v>
      </c>
      <c r="Z47" s="1">
        <v>9</v>
      </c>
      <c r="AD47" s="1"/>
      <c r="AE47" s="1"/>
      <c r="AF47" s="1"/>
      <c r="AG47" s="1"/>
      <c r="AH47" s="1"/>
      <c r="AI47" s="1"/>
      <c r="AJ47" s="1"/>
      <c r="AK47" s="1"/>
    </row>
    <row r="48" spans="1:37">
      <c r="A48" s="1" t="s">
        <v>82</v>
      </c>
      <c r="B48" s="1">
        <v>22</v>
      </c>
      <c r="C48" s="1">
        <v>1679</v>
      </c>
      <c r="D48" s="1">
        <v>37.17</v>
      </c>
      <c r="E48" s="1">
        <v>1.17</v>
      </c>
      <c r="F48" s="1">
        <v>2.71</v>
      </c>
      <c r="G48" s="1">
        <v>0.43</v>
      </c>
      <c r="H48" s="1">
        <v>1.43</v>
      </c>
      <c r="I48" s="1">
        <v>15.34</v>
      </c>
      <c r="J48" s="1">
        <v>4.3</v>
      </c>
      <c r="K48" s="1">
        <v>64.760000000000005</v>
      </c>
      <c r="L48" s="1">
        <v>1842</v>
      </c>
      <c r="M48" s="1">
        <v>1319</v>
      </c>
      <c r="N48" s="1">
        <v>0.72</v>
      </c>
      <c r="O48" s="1">
        <v>0</v>
      </c>
      <c r="P48" s="1">
        <v>20.2</v>
      </c>
      <c r="Q48" s="1">
        <v>28.2</v>
      </c>
      <c r="R48" s="1">
        <v>0</v>
      </c>
      <c r="S48" s="1">
        <v>939.2</v>
      </c>
      <c r="T48" s="1">
        <v>672.3</v>
      </c>
      <c r="U48" s="1">
        <v>18.95</v>
      </c>
      <c r="V48" s="1">
        <v>0.49</v>
      </c>
      <c r="W48" s="1">
        <v>825</v>
      </c>
      <c r="X48" s="1">
        <v>18.899999999999999</v>
      </c>
      <c r="Y48" s="1">
        <v>8.25</v>
      </c>
      <c r="Z48" s="1">
        <v>8.75</v>
      </c>
      <c r="AD48" s="1"/>
      <c r="AE48" s="1"/>
      <c r="AF48" s="1"/>
      <c r="AG48" s="1"/>
      <c r="AH48" s="1"/>
      <c r="AI48" s="1"/>
      <c r="AJ48" s="1"/>
      <c r="AK48" s="1"/>
    </row>
    <row r="49" spans="1:37" s="6" customFormat="1">
      <c r="A49" s="5" t="s">
        <v>83</v>
      </c>
      <c r="B49" s="5">
        <v>19</v>
      </c>
      <c r="C49" s="5">
        <v>2358</v>
      </c>
      <c r="D49" s="5">
        <v>45.16</v>
      </c>
      <c r="E49" s="5">
        <v>1.54</v>
      </c>
      <c r="F49" s="5">
        <v>3.13</v>
      </c>
      <c r="G49" s="5">
        <v>0.49</v>
      </c>
      <c r="H49" s="5">
        <v>1.53</v>
      </c>
      <c r="I49" s="5">
        <v>15.43</v>
      </c>
      <c r="J49" s="5">
        <v>4.4000000000000004</v>
      </c>
      <c r="K49" s="5">
        <v>64.760000000000005</v>
      </c>
      <c r="L49" s="5">
        <v>2185</v>
      </c>
      <c r="M49" s="5">
        <v>1641</v>
      </c>
      <c r="N49" s="5">
        <v>0.75</v>
      </c>
      <c r="O49" s="5">
        <v>0</v>
      </c>
      <c r="P49" s="5">
        <v>20.7</v>
      </c>
      <c r="Q49" s="5">
        <v>27.5</v>
      </c>
      <c r="R49" s="5">
        <v>0</v>
      </c>
      <c r="S49" s="5">
        <v>1113.9000000000001</v>
      </c>
      <c r="T49" s="5">
        <v>836.7</v>
      </c>
      <c r="U49" s="5">
        <v>23.02</v>
      </c>
      <c r="V49" s="5">
        <v>0.48</v>
      </c>
      <c r="W49" s="5">
        <v>1130</v>
      </c>
      <c r="X49" s="5">
        <v>23.51</v>
      </c>
      <c r="Y49" s="5">
        <v>8.17</v>
      </c>
      <c r="Z49" s="5">
        <v>8.5</v>
      </c>
      <c r="AD49" s="5"/>
      <c r="AE49" s="5"/>
      <c r="AF49" s="5"/>
      <c r="AG49" s="5"/>
      <c r="AH49" s="5"/>
      <c r="AI49" s="5"/>
      <c r="AJ49" s="5"/>
      <c r="AK49" s="5"/>
    </row>
    <row r="50" spans="1:37" s="6" customFormat="1">
      <c r="A50" s="5" t="s">
        <v>84</v>
      </c>
      <c r="B50" s="5">
        <v>19</v>
      </c>
      <c r="C50" s="5">
        <v>2092</v>
      </c>
      <c r="D50" s="5">
        <v>39.799999999999997</v>
      </c>
      <c r="E50" s="5">
        <v>1.48</v>
      </c>
      <c r="F50" s="5">
        <v>3.15</v>
      </c>
      <c r="G50" s="5">
        <v>0.47</v>
      </c>
      <c r="H50" s="5">
        <v>1.41</v>
      </c>
      <c r="I50" s="5">
        <v>15.68</v>
      </c>
      <c r="J50" s="5">
        <v>4.38</v>
      </c>
      <c r="K50" s="5">
        <v>64.760000000000005</v>
      </c>
      <c r="L50" s="5">
        <v>1821</v>
      </c>
      <c r="M50" s="5">
        <v>1440</v>
      </c>
      <c r="N50" s="5">
        <v>0.79</v>
      </c>
      <c r="O50" s="5">
        <v>0</v>
      </c>
      <c r="P50" s="5">
        <v>21.9</v>
      </c>
      <c r="Q50" s="5">
        <v>27.6</v>
      </c>
      <c r="R50" s="5">
        <v>0</v>
      </c>
      <c r="S50" s="5">
        <v>928</v>
      </c>
      <c r="T50" s="5">
        <v>733.94</v>
      </c>
      <c r="U50" s="5">
        <v>20.29</v>
      </c>
      <c r="V50" s="5">
        <v>0.48</v>
      </c>
      <c r="W50" s="5">
        <v>1008</v>
      </c>
      <c r="X50" s="5">
        <v>20.63</v>
      </c>
      <c r="Y50" s="5">
        <v>8.2899999999999991</v>
      </c>
      <c r="Z50" s="5">
        <v>9</v>
      </c>
      <c r="AD50" s="5"/>
      <c r="AE50" s="5"/>
      <c r="AF50" s="5"/>
      <c r="AG50" s="5"/>
      <c r="AH50" s="5"/>
      <c r="AI50" s="5"/>
      <c r="AJ50" s="5"/>
      <c r="AK50" s="5"/>
    </row>
    <row r="51" spans="1:37" s="6" customFormat="1">
      <c r="A51" s="5" t="s">
        <v>85</v>
      </c>
      <c r="B51" s="5">
        <v>19</v>
      </c>
      <c r="C51" s="5">
        <v>2345</v>
      </c>
      <c r="D51" s="5">
        <v>45.32</v>
      </c>
      <c r="E51" s="5">
        <v>1.49</v>
      </c>
      <c r="F51" s="5">
        <v>3.1</v>
      </c>
      <c r="G51" s="5">
        <v>0.48</v>
      </c>
      <c r="H51" s="5">
        <v>1.58</v>
      </c>
      <c r="I51" s="5">
        <v>15.83</v>
      </c>
      <c r="J51" s="5">
        <v>4.3</v>
      </c>
      <c r="K51" s="5">
        <v>64.760000000000005</v>
      </c>
      <c r="L51" s="5">
        <v>2010</v>
      </c>
      <c r="M51" s="5">
        <v>1611</v>
      </c>
      <c r="N51" s="5">
        <v>0.8</v>
      </c>
      <c r="O51" s="5">
        <v>0</v>
      </c>
      <c r="P51" s="5">
        <v>22.6</v>
      </c>
      <c r="Q51" s="5">
        <v>28.1</v>
      </c>
      <c r="R51" s="5">
        <v>0</v>
      </c>
      <c r="S51" s="5">
        <v>1024.5</v>
      </c>
      <c r="T51" s="5">
        <v>821.22</v>
      </c>
      <c r="U51" s="5">
        <v>23.1</v>
      </c>
      <c r="V51" s="5">
        <v>0.49</v>
      </c>
      <c r="W51" s="5">
        <v>1151</v>
      </c>
      <c r="X51" s="5">
        <v>23.08</v>
      </c>
      <c r="Y51" s="5">
        <v>8.33</v>
      </c>
      <c r="Z51" s="5">
        <v>8.83</v>
      </c>
      <c r="AD51" s="5"/>
      <c r="AE51" s="5"/>
      <c r="AF51" s="5"/>
      <c r="AG51" s="5"/>
      <c r="AH51" s="5"/>
      <c r="AI51" s="5"/>
      <c r="AJ51" s="5"/>
      <c r="AK51" s="5"/>
    </row>
    <row r="52" spans="1:37" s="6" customFormat="1">
      <c r="A52" s="5" t="s">
        <v>86</v>
      </c>
      <c r="B52" s="5">
        <v>16</v>
      </c>
      <c r="C52" s="5">
        <v>2353</v>
      </c>
      <c r="D52" s="5">
        <v>37.81</v>
      </c>
      <c r="E52" s="5">
        <v>1.6</v>
      </c>
      <c r="F52" s="5">
        <v>3.73</v>
      </c>
      <c r="G52" s="5">
        <v>0.43</v>
      </c>
      <c r="H52" s="5">
        <v>1.47</v>
      </c>
      <c r="I52" s="5">
        <v>15.55</v>
      </c>
      <c r="J52" s="5">
        <v>4.51</v>
      </c>
      <c r="K52" s="5">
        <v>64.760000000000005</v>
      </c>
      <c r="L52" s="5">
        <v>1772</v>
      </c>
      <c r="M52" s="5">
        <v>1408</v>
      </c>
      <c r="N52" s="5">
        <v>0.79</v>
      </c>
      <c r="O52" s="5">
        <v>0</v>
      </c>
      <c r="P52" s="5">
        <v>21.3</v>
      </c>
      <c r="Q52" s="5">
        <v>26.9</v>
      </c>
      <c r="R52" s="5">
        <v>0</v>
      </c>
      <c r="S52" s="5">
        <v>903.2</v>
      </c>
      <c r="T52" s="5">
        <v>717.64</v>
      </c>
      <c r="U52" s="5">
        <v>19.27</v>
      </c>
      <c r="V52" s="5">
        <v>0.47</v>
      </c>
      <c r="W52" s="5">
        <v>1098</v>
      </c>
      <c r="X52" s="5">
        <v>20.16</v>
      </c>
      <c r="Y52" s="5">
        <v>8</v>
      </c>
      <c r="Z52" s="5">
        <v>8.6</v>
      </c>
      <c r="AD52" s="5"/>
      <c r="AE52" s="5"/>
      <c r="AF52" s="5"/>
      <c r="AG52" s="5"/>
      <c r="AH52" s="5"/>
      <c r="AI52" s="5"/>
      <c r="AJ52" s="5"/>
      <c r="AK52" s="5"/>
    </row>
    <row r="53" spans="1:37" s="6" customFormat="1">
      <c r="A53" s="5" t="s">
        <v>87</v>
      </c>
      <c r="B53" s="5">
        <v>20</v>
      </c>
      <c r="C53" s="5">
        <v>2229</v>
      </c>
      <c r="D53" s="5">
        <v>45.14</v>
      </c>
      <c r="E53" s="5">
        <v>1.38</v>
      </c>
      <c r="F53" s="5">
        <v>2.96</v>
      </c>
      <c r="G53" s="5">
        <v>0.46</v>
      </c>
      <c r="H53" s="5">
        <v>1.62</v>
      </c>
      <c r="I53" s="5">
        <v>15.81</v>
      </c>
      <c r="J53" s="5">
        <v>4.3600000000000003</v>
      </c>
      <c r="K53" s="5">
        <v>64.760000000000005</v>
      </c>
      <c r="L53" s="5">
        <v>2006</v>
      </c>
      <c r="M53" s="5">
        <v>1627</v>
      </c>
      <c r="N53" s="5">
        <v>0.81</v>
      </c>
      <c r="O53" s="5">
        <v>0</v>
      </c>
      <c r="P53" s="5">
        <v>22.5</v>
      </c>
      <c r="Q53" s="5">
        <v>27.8</v>
      </c>
      <c r="R53" s="5">
        <v>0</v>
      </c>
      <c r="S53" s="5">
        <v>1022.6</v>
      </c>
      <c r="T53" s="5">
        <v>829.26</v>
      </c>
      <c r="U53" s="5">
        <v>23.01</v>
      </c>
      <c r="V53" s="5">
        <v>0.48</v>
      </c>
      <c r="W53" s="5">
        <v>1078</v>
      </c>
      <c r="X53" s="5">
        <v>23.31</v>
      </c>
      <c r="Y53" s="5">
        <v>8.57</v>
      </c>
      <c r="Z53" s="5">
        <v>8.7100000000000009</v>
      </c>
      <c r="AD53" s="5"/>
      <c r="AE53" s="5"/>
      <c r="AF53" s="5"/>
      <c r="AG53" s="5"/>
      <c r="AH53" s="5"/>
      <c r="AI53" s="5"/>
      <c r="AJ53" s="5"/>
      <c r="AK53" s="5"/>
    </row>
    <row r="54" spans="1:37" s="6" customFormat="1">
      <c r="A54" s="5" t="s">
        <v>88</v>
      </c>
      <c r="B54" s="5">
        <v>17</v>
      </c>
      <c r="C54" s="5">
        <v>2564</v>
      </c>
      <c r="D54" s="5">
        <v>44.19</v>
      </c>
      <c r="E54" s="5">
        <v>1.55</v>
      </c>
      <c r="F54" s="5">
        <v>3.48</v>
      </c>
      <c r="G54" s="5">
        <v>0.45</v>
      </c>
      <c r="H54" s="5">
        <v>1.65</v>
      </c>
      <c r="I54" s="5">
        <v>16.02</v>
      </c>
      <c r="J54" s="5">
        <v>4.3499999999999996</v>
      </c>
      <c r="K54" s="5">
        <v>64.760000000000005</v>
      </c>
      <c r="L54" s="5">
        <v>1870</v>
      </c>
      <c r="M54" s="5">
        <v>1587</v>
      </c>
      <c r="N54" s="5">
        <v>0.85</v>
      </c>
      <c r="O54" s="5">
        <v>0</v>
      </c>
      <c r="P54" s="5">
        <v>23.6</v>
      </c>
      <c r="Q54" s="5">
        <v>27.8</v>
      </c>
      <c r="R54" s="5">
        <v>0</v>
      </c>
      <c r="S54" s="5">
        <v>953.2</v>
      </c>
      <c r="T54" s="5">
        <v>808.96</v>
      </c>
      <c r="U54" s="5">
        <v>22.52</v>
      </c>
      <c r="V54" s="5">
        <v>0.49</v>
      </c>
      <c r="W54" s="5">
        <v>1245</v>
      </c>
      <c r="X54" s="5">
        <v>22.74</v>
      </c>
      <c r="Y54" s="5">
        <v>8.5</v>
      </c>
      <c r="Z54" s="5">
        <v>8.83</v>
      </c>
      <c r="AD54" s="5"/>
      <c r="AE54" s="5"/>
      <c r="AF54" s="5"/>
      <c r="AG54" s="5"/>
      <c r="AH54" s="5"/>
      <c r="AI54" s="5"/>
      <c r="AJ54" s="5"/>
      <c r="AK54" s="5"/>
    </row>
    <row r="55" spans="1:37" s="6" customFormat="1">
      <c r="A55" s="5" t="s">
        <v>89</v>
      </c>
      <c r="B55" s="5">
        <v>24</v>
      </c>
      <c r="C55" s="5">
        <v>2203</v>
      </c>
      <c r="D55" s="5">
        <v>51.8</v>
      </c>
      <c r="E55" s="5">
        <v>1.25</v>
      </c>
      <c r="F55" s="5">
        <v>2.5499999999999998</v>
      </c>
      <c r="G55" s="5">
        <v>0.49</v>
      </c>
      <c r="H55" s="5">
        <v>1.76</v>
      </c>
      <c r="I55" s="5">
        <v>16.399999999999999</v>
      </c>
      <c r="J55" s="5">
        <v>4.2699999999999996</v>
      </c>
      <c r="K55" s="5">
        <v>64.760000000000005</v>
      </c>
      <c r="L55" s="5">
        <v>1993</v>
      </c>
      <c r="M55" s="5">
        <v>1827</v>
      </c>
      <c r="N55" s="5">
        <v>0.92</v>
      </c>
      <c r="O55" s="5">
        <v>0</v>
      </c>
      <c r="P55" s="5">
        <v>26</v>
      </c>
      <c r="Q55" s="5">
        <v>28.4</v>
      </c>
      <c r="R55" s="5">
        <v>0</v>
      </c>
      <c r="S55" s="5">
        <v>1016</v>
      </c>
      <c r="T55" s="5">
        <v>931.12</v>
      </c>
      <c r="U55" s="5">
        <v>26.41</v>
      </c>
      <c r="V55" s="5">
        <v>0.49</v>
      </c>
      <c r="W55" s="5">
        <v>1090</v>
      </c>
      <c r="X55" s="5">
        <v>26.17</v>
      </c>
      <c r="Y55" s="5">
        <v>8.43</v>
      </c>
      <c r="Z55" s="5">
        <v>9</v>
      </c>
      <c r="AD55" s="5"/>
      <c r="AE55" s="5"/>
      <c r="AF55" s="5"/>
      <c r="AG55" s="5"/>
      <c r="AH55" s="5"/>
      <c r="AI55" s="5"/>
      <c r="AJ55" s="5"/>
      <c r="AK55" s="5"/>
    </row>
    <row r="56" spans="1:37" s="6" customFormat="1">
      <c r="A56" s="5" t="s">
        <v>90</v>
      </c>
      <c r="B56" s="5">
        <v>17</v>
      </c>
      <c r="C56" s="5">
        <v>2390</v>
      </c>
      <c r="D56" s="5">
        <v>39.840000000000003</v>
      </c>
      <c r="E56" s="5">
        <v>1.68</v>
      </c>
      <c r="F56" s="5">
        <v>3.6</v>
      </c>
      <c r="G56" s="5">
        <v>0.47</v>
      </c>
      <c r="H56" s="5">
        <v>1.42</v>
      </c>
      <c r="I56" s="5">
        <v>15.7</v>
      </c>
      <c r="J56" s="5">
        <v>4.4800000000000004</v>
      </c>
      <c r="K56" s="5">
        <v>64.760000000000005</v>
      </c>
      <c r="L56" s="5">
        <v>1809</v>
      </c>
      <c r="M56" s="5">
        <v>1474</v>
      </c>
      <c r="N56" s="5">
        <v>0.81</v>
      </c>
      <c r="O56" s="5">
        <v>0</v>
      </c>
      <c r="P56" s="5">
        <v>22</v>
      </c>
      <c r="Q56" s="5">
        <v>27</v>
      </c>
      <c r="R56" s="5">
        <v>0</v>
      </c>
      <c r="S56" s="5">
        <v>922.3</v>
      </c>
      <c r="T56" s="5">
        <v>751.13</v>
      </c>
      <c r="U56" s="5">
        <v>20.309999999999999</v>
      </c>
      <c r="V56" s="5">
        <v>0.47</v>
      </c>
      <c r="W56" s="5">
        <v>1124</v>
      </c>
      <c r="X56" s="5">
        <v>21.11</v>
      </c>
      <c r="Y56" s="5">
        <v>8.33</v>
      </c>
      <c r="Z56" s="5">
        <v>8.83</v>
      </c>
      <c r="AD56" s="5"/>
      <c r="AE56" s="5"/>
      <c r="AF56" s="5"/>
      <c r="AG56" s="5"/>
      <c r="AH56" s="5"/>
      <c r="AI56" s="5"/>
      <c r="AJ56" s="5"/>
      <c r="AK56" s="5"/>
    </row>
    <row r="57" spans="1:37" s="6" customFormat="1">
      <c r="A57" s="5" t="s">
        <v>91</v>
      </c>
      <c r="B57" s="5">
        <v>20</v>
      </c>
      <c r="C57" s="5">
        <v>2307</v>
      </c>
      <c r="D57" s="5">
        <v>45.06</v>
      </c>
      <c r="E57" s="5">
        <v>1.44</v>
      </c>
      <c r="F57" s="5">
        <v>3.07</v>
      </c>
      <c r="G57" s="5">
        <v>0.47</v>
      </c>
      <c r="H57" s="5">
        <v>1.61</v>
      </c>
      <c r="I57" s="5">
        <v>15.73</v>
      </c>
      <c r="J57" s="5">
        <v>4.41</v>
      </c>
      <c r="K57" s="5">
        <v>64.760000000000005</v>
      </c>
      <c r="L57" s="5">
        <v>2037</v>
      </c>
      <c r="M57" s="5">
        <v>1643</v>
      </c>
      <c r="N57" s="5">
        <v>0.81</v>
      </c>
      <c r="O57" s="5">
        <v>0</v>
      </c>
      <c r="P57" s="5">
        <v>22.1</v>
      </c>
      <c r="Q57" s="5">
        <v>27.4</v>
      </c>
      <c r="R57" s="5">
        <v>0</v>
      </c>
      <c r="S57" s="5">
        <v>1038.4000000000001</v>
      </c>
      <c r="T57" s="5">
        <v>837.72</v>
      </c>
      <c r="U57" s="5">
        <v>22.97</v>
      </c>
      <c r="V57" s="5">
        <v>0.48</v>
      </c>
      <c r="W57" s="5">
        <v>1102</v>
      </c>
      <c r="X57" s="5">
        <v>23.54</v>
      </c>
      <c r="Y57" s="5">
        <v>8.2899999999999991</v>
      </c>
      <c r="Z57" s="5">
        <v>8.7100000000000009</v>
      </c>
      <c r="AD57" s="5"/>
      <c r="AE57" s="5"/>
      <c r="AF57" s="5"/>
      <c r="AG57" s="5"/>
      <c r="AH57" s="5"/>
      <c r="AI57" s="5"/>
      <c r="AJ57" s="5"/>
      <c r="AK57" s="5"/>
    </row>
    <row r="58" spans="1:37" s="6" customFormat="1">
      <c r="A58" s="5" t="s">
        <v>92</v>
      </c>
      <c r="B58" s="5">
        <v>19</v>
      </c>
      <c r="C58" s="5">
        <v>2546</v>
      </c>
      <c r="D58" s="5">
        <v>47.46</v>
      </c>
      <c r="E58" s="5">
        <v>1.54</v>
      </c>
      <c r="F58" s="5">
        <v>3.22</v>
      </c>
      <c r="G58" s="5">
        <v>0.48</v>
      </c>
      <c r="H58" s="5">
        <v>1.65</v>
      </c>
      <c r="I58" s="5">
        <v>15.98</v>
      </c>
      <c r="J58" s="5">
        <v>4.4400000000000004</v>
      </c>
      <c r="K58" s="5">
        <v>64.760000000000005</v>
      </c>
      <c r="L58" s="5">
        <v>2014</v>
      </c>
      <c r="M58" s="5">
        <v>1743</v>
      </c>
      <c r="N58" s="5">
        <v>0.87</v>
      </c>
      <c r="O58" s="5">
        <v>0</v>
      </c>
      <c r="P58" s="5">
        <v>23.6</v>
      </c>
      <c r="Q58" s="5">
        <v>27.2</v>
      </c>
      <c r="R58" s="5">
        <v>0</v>
      </c>
      <c r="S58" s="5">
        <v>1026.7</v>
      </c>
      <c r="T58" s="5">
        <v>888.67</v>
      </c>
      <c r="U58" s="5">
        <v>24.19</v>
      </c>
      <c r="V58" s="5">
        <v>0.47</v>
      </c>
      <c r="W58" s="5">
        <v>1207</v>
      </c>
      <c r="X58" s="5">
        <v>24.97</v>
      </c>
      <c r="Y58" s="5">
        <v>8.17</v>
      </c>
      <c r="Z58" s="5">
        <v>8.67</v>
      </c>
      <c r="AD58" s="5"/>
      <c r="AE58" s="5"/>
      <c r="AF58" s="5"/>
      <c r="AG58" s="5"/>
      <c r="AH58" s="5"/>
      <c r="AI58" s="5"/>
      <c r="AJ58" s="5"/>
      <c r="AK58" s="5"/>
    </row>
    <row r="59" spans="1:37" s="6" customFormat="1">
      <c r="A59" s="5" t="s">
        <v>93</v>
      </c>
      <c r="B59" s="5">
        <v>16</v>
      </c>
      <c r="C59" s="5">
        <v>2786</v>
      </c>
      <c r="D59" s="5">
        <v>44.75</v>
      </c>
      <c r="E59" s="5">
        <v>1.74</v>
      </c>
      <c r="F59" s="5">
        <v>3.73</v>
      </c>
      <c r="G59" s="5">
        <v>0.47</v>
      </c>
      <c r="H59" s="5">
        <v>1.6</v>
      </c>
      <c r="I59" s="5">
        <v>15.98</v>
      </c>
      <c r="J59" s="5">
        <v>4.53</v>
      </c>
      <c r="K59" s="5">
        <v>64.760000000000005</v>
      </c>
      <c r="L59" s="5">
        <v>1895</v>
      </c>
      <c r="M59" s="5">
        <v>1674</v>
      </c>
      <c r="N59" s="5">
        <v>0.88</v>
      </c>
      <c r="O59" s="5">
        <v>0</v>
      </c>
      <c r="P59" s="5">
        <v>23.6</v>
      </c>
      <c r="Q59" s="5">
        <v>26.7</v>
      </c>
      <c r="R59" s="5">
        <v>0</v>
      </c>
      <c r="S59" s="5">
        <v>966.2</v>
      </c>
      <c r="T59" s="5">
        <v>853.54</v>
      </c>
      <c r="U59" s="5">
        <v>22.81</v>
      </c>
      <c r="V59" s="5">
        <v>0.46</v>
      </c>
      <c r="W59" s="5">
        <v>1293</v>
      </c>
      <c r="X59" s="5">
        <v>23.98</v>
      </c>
      <c r="Y59" s="5">
        <v>8.1999999999999993</v>
      </c>
      <c r="Z59" s="5">
        <v>8.6</v>
      </c>
      <c r="AD59" s="5"/>
      <c r="AE59" s="5"/>
      <c r="AF59" s="5"/>
      <c r="AG59" s="5"/>
      <c r="AH59" s="5"/>
      <c r="AI59" s="5"/>
      <c r="AJ59" s="5"/>
      <c r="AK59" s="5"/>
    </row>
    <row r="60" spans="1:37" s="6" customFormat="1">
      <c r="A60" s="5" t="s">
        <v>94</v>
      </c>
      <c r="B60" s="5">
        <v>19</v>
      </c>
      <c r="C60" s="5">
        <v>2618</v>
      </c>
      <c r="D60" s="5">
        <v>50.16</v>
      </c>
      <c r="E60" s="5">
        <v>1.51</v>
      </c>
      <c r="F60" s="5">
        <v>3.13</v>
      </c>
      <c r="G60" s="5">
        <v>0.48</v>
      </c>
      <c r="H60" s="5">
        <v>1.73</v>
      </c>
      <c r="I60" s="5">
        <v>16.510000000000002</v>
      </c>
      <c r="J60" s="5">
        <v>4.1900000000000004</v>
      </c>
      <c r="K60" s="5">
        <v>64.760000000000005</v>
      </c>
      <c r="L60" s="5">
        <v>1877</v>
      </c>
      <c r="M60" s="5">
        <v>1737</v>
      </c>
      <c r="N60" s="5">
        <v>0.93</v>
      </c>
      <c r="O60" s="5">
        <v>0</v>
      </c>
      <c r="P60" s="5">
        <v>26.7</v>
      </c>
      <c r="Q60" s="5">
        <v>28.9</v>
      </c>
      <c r="R60" s="5">
        <v>0</v>
      </c>
      <c r="S60" s="5">
        <v>957</v>
      </c>
      <c r="T60" s="5">
        <v>885.53</v>
      </c>
      <c r="U60" s="5">
        <v>25.57</v>
      </c>
      <c r="V60" s="5">
        <v>0.5</v>
      </c>
      <c r="W60" s="5">
        <v>1319</v>
      </c>
      <c r="X60" s="5">
        <v>24.9</v>
      </c>
      <c r="Y60" s="5">
        <v>8.43</v>
      </c>
      <c r="Z60" s="5">
        <v>9</v>
      </c>
      <c r="AD60" s="5"/>
      <c r="AE60" s="5"/>
      <c r="AF60" s="5"/>
      <c r="AG60" s="5"/>
      <c r="AH60" s="5"/>
      <c r="AI60" s="5"/>
      <c r="AJ60" s="5"/>
      <c r="AK60" s="5"/>
    </row>
    <row r="61" spans="1:37" s="6" customFormat="1">
      <c r="A61" s="5" t="s">
        <v>95</v>
      </c>
      <c r="B61" s="5">
        <v>18</v>
      </c>
      <c r="C61" s="5">
        <v>2725</v>
      </c>
      <c r="D61" s="5">
        <v>48.09</v>
      </c>
      <c r="E61" s="5">
        <v>1.7</v>
      </c>
      <c r="F61" s="5">
        <v>3.4</v>
      </c>
      <c r="G61" s="5">
        <v>0.5</v>
      </c>
      <c r="H61" s="5">
        <v>1.6</v>
      </c>
      <c r="I61" s="5">
        <v>15.94</v>
      </c>
      <c r="J61" s="5">
        <v>4.3899999999999997</v>
      </c>
      <c r="K61" s="5">
        <v>64.760000000000005</v>
      </c>
      <c r="L61" s="5">
        <v>2068</v>
      </c>
      <c r="M61" s="5">
        <v>1746</v>
      </c>
      <c r="N61" s="5">
        <v>0.84</v>
      </c>
      <c r="O61" s="5">
        <v>0</v>
      </c>
      <c r="P61" s="5">
        <v>23.3</v>
      </c>
      <c r="Q61" s="5">
        <v>27.5</v>
      </c>
      <c r="R61" s="5">
        <v>0</v>
      </c>
      <c r="S61" s="5">
        <v>1053.9000000000001</v>
      </c>
      <c r="T61" s="5">
        <v>889.91</v>
      </c>
      <c r="U61" s="5">
        <v>24.51</v>
      </c>
      <c r="V61" s="5">
        <v>0.48</v>
      </c>
      <c r="W61" s="5">
        <v>1308</v>
      </c>
      <c r="X61" s="5">
        <v>25.01</v>
      </c>
      <c r="Y61" s="5">
        <v>8.1999999999999993</v>
      </c>
      <c r="Z61" s="5">
        <v>8.8000000000000007</v>
      </c>
      <c r="AD61" s="5"/>
      <c r="AE61" s="5"/>
      <c r="AF61" s="5"/>
      <c r="AG61" s="5"/>
      <c r="AH61" s="5"/>
      <c r="AI61" s="5"/>
      <c r="AJ61" s="5"/>
      <c r="AK61" s="5"/>
    </row>
    <row r="62" spans="1:37" s="6" customFormat="1">
      <c r="A62" s="5" t="s">
        <v>96</v>
      </c>
      <c r="B62" s="5">
        <v>20</v>
      </c>
      <c r="C62" s="5">
        <v>1996</v>
      </c>
      <c r="D62" s="5">
        <v>40.83</v>
      </c>
      <c r="E62" s="5">
        <v>1.53</v>
      </c>
      <c r="F62" s="5">
        <v>2.93</v>
      </c>
      <c r="G62" s="5">
        <v>0.52</v>
      </c>
      <c r="H62" s="5">
        <v>1.3</v>
      </c>
      <c r="I62" s="5">
        <v>15.55</v>
      </c>
      <c r="J62" s="5">
        <v>4.6100000000000003</v>
      </c>
      <c r="K62" s="5">
        <v>64.760000000000005</v>
      </c>
      <c r="L62" s="5">
        <v>1904</v>
      </c>
      <c r="M62" s="5">
        <v>1555</v>
      </c>
      <c r="N62" s="5">
        <v>0.82</v>
      </c>
      <c r="O62" s="5">
        <v>0</v>
      </c>
      <c r="P62" s="5">
        <v>21.4</v>
      </c>
      <c r="Q62" s="5">
        <v>26.3</v>
      </c>
      <c r="R62" s="5">
        <v>0</v>
      </c>
      <c r="S62" s="5">
        <v>970.7</v>
      </c>
      <c r="T62" s="5">
        <v>792.58</v>
      </c>
      <c r="U62" s="5">
        <v>20.81</v>
      </c>
      <c r="V62" s="5">
        <v>0.45</v>
      </c>
      <c r="W62" s="5">
        <v>907</v>
      </c>
      <c r="X62" s="5">
        <v>22.26</v>
      </c>
      <c r="Y62" s="5">
        <v>8.57</v>
      </c>
      <c r="Z62" s="5">
        <v>9</v>
      </c>
      <c r="AD62" s="5"/>
      <c r="AE62" s="5"/>
      <c r="AF62" s="5"/>
      <c r="AG62" s="5"/>
      <c r="AH62" s="5"/>
      <c r="AI62" s="5"/>
      <c r="AJ62" s="5"/>
      <c r="AK62" s="5"/>
    </row>
    <row r="63" spans="1:37" s="6" customFormat="1">
      <c r="A63" s="5" t="s">
        <v>97</v>
      </c>
      <c r="B63" s="5">
        <v>21</v>
      </c>
      <c r="C63" s="5">
        <v>2149</v>
      </c>
      <c r="D63" s="5">
        <v>44.47</v>
      </c>
      <c r="E63" s="5">
        <v>1.34</v>
      </c>
      <c r="F63" s="5">
        <v>2.9</v>
      </c>
      <c r="G63" s="5">
        <v>0.46</v>
      </c>
      <c r="H63" s="5">
        <v>1.6</v>
      </c>
      <c r="I63" s="5">
        <v>15.86</v>
      </c>
      <c r="J63" s="5">
        <v>4.46</v>
      </c>
      <c r="K63" s="5">
        <v>64.760000000000005</v>
      </c>
      <c r="L63" s="5">
        <v>1943</v>
      </c>
      <c r="M63" s="5">
        <v>1637</v>
      </c>
      <c r="N63" s="5">
        <v>0.84</v>
      </c>
      <c r="O63" s="5">
        <v>0</v>
      </c>
      <c r="P63" s="5">
        <v>22.9</v>
      </c>
      <c r="Q63" s="5">
        <v>27.2</v>
      </c>
      <c r="R63" s="5">
        <v>0</v>
      </c>
      <c r="S63" s="5">
        <v>990.4</v>
      </c>
      <c r="T63" s="5">
        <v>834.61</v>
      </c>
      <c r="U63" s="5">
        <v>22.67</v>
      </c>
      <c r="V63" s="5">
        <v>0.47</v>
      </c>
      <c r="W63" s="5">
        <v>1016</v>
      </c>
      <c r="X63" s="5">
        <v>23.45</v>
      </c>
      <c r="Y63" s="5">
        <v>8.14</v>
      </c>
      <c r="Z63" s="5">
        <v>8.7100000000000009</v>
      </c>
      <c r="AD63" s="5"/>
      <c r="AE63" s="5"/>
      <c r="AF63" s="5"/>
      <c r="AG63" s="5"/>
      <c r="AH63" s="5"/>
      <c r="AI63" s="5"/>
      <c r="AJ63" s="5"/>
      <c r="AK63" s="5"/>
    </row>
    <row r="64" spans="1:37" s="6" customFormat="1">
      <c r="A64" s="5" t="s">
        <v>98</v>
      </c>
      <c r="B64" s="5">
        <v>17</v>
      </c>
      <c r="C64" s="5">
        <v>2517</v>
      </c>
      <c r="D64" s="5">
        <v>43.53</v>
      </c>
      <c r="E64" s="5">
        <v>1.59</v>
      </c>
      <c r="F64" s="5">
        <v>3.47</v>
      </c>
      <c r="G64" s="5">
        <v>0.46</v>
      </c>
      <c r="H64" s="5">
        <v>1.59</v>
      </c>
      <c r="I64" s="5">
        <v>15.9</v>
      </c>
      <c r="J64" s="5">
        <v>4.41</v>
      </c>
      <c r="K64" s="5">
        <v>64.760000000000005</v>
      </c>
      <c r="L64" s="5">
        <v>1889</v>
      </c>
      <c r="M64" s="5">
        <v>1587</v>
      </c>
      <c r="N64" s="5">
        <v>0.84</v>
      </c>
      <c r="O64" s="5">
        <v>0</v>
      </c>
      <c r="P64" s="5">
        <v>23</v>
      </c>
      <c r="Q64" s="5">
        <v>27.4</v>
      </c>
      <c r="R64" s="5">
        <v>0</v>
      </c>
      <c r="S64" s="5">
        <v>962.8</v>
      </c>
      <c r="T64" s="5">
        <v>808.86</v>
      </c>
      <c r="U64" s="5">
        <v>22.19</v>
      </c>
      <c r="V64" s="5">
        <v>0.48</v>
      </c>
      <c r="W64" s="5">
        <v>1203</v>
      </c>
      <c r="X64" s="5">
        <v>22.73</v>
      </c>
      <c r="Y64" s="5">
        <v>8.33</v>
      </c>
      <c r="Z64" s="5">
        <v>8.83</v>
      </c>
      <c r="AD64" s="8"/>
      <c r="AE64" s="5"/>
      <c r="AF64" s="5"/>
      <c r="AG64" s="8"/>
      <c r="AH64" s="8"/>
      <c r="AI64" s="8"/>
      <c r="AJ64" s="8"/>
      <c r="AK64" s="8"/>
    </row>
    <row r="65" spans="1:37" s="10" customFormat="1">
      <c r="A65" s="9" t="s">
        <v>99</v>
      </c>
      <c r="B65" s="9">
        <v>18</v>
      </c>
      <c r="C65" s="9">
        <v>2688</v>
      </c>
      <c r="D65" s="9">
        <v>47.39</v>
      </c>
      <c r="E65" s="9">
        <v>1.71</v>
      </c>
      <c r="F65" s="9">
        <v>3.4</v>
      </c>
      <c r="G65" s="9">
        <v>0.5</v>
      </c>
      <c r="H65" s="9">
        <v>1.57</v>
      </c>
      <c r="I65" s="9">
        <v>16.190000000000001</v>
      </c>
      <c r="J65" s="9">
        <v>4.38</v>
      </c>
      <c r="K65" s="9">
        <v>64.760000000000005</v>
      </c>
      <c r="L65" s="9">
        <v>1915</v>
      </c>
      <c r="M65" s="9">
        <v>1716</v>
      </c>
      <c r="N65" s="9">
        <v>0.9</v>
      </c>
      <c r="O65" s="9">
        <v>0</v>
      </c>
      <c r="P65" s="9">
        <v>24.8</v>
      </c>
      <c r="Q65" s="9">
        <v>27.6</v>
      </c>
      <c r="R65" s="9">
        <v>0</v>
      </c>
      <c r="S65" s="9">
        <v>976</v>
      </c>
      <c r="T65" s="9">
        <v>874.71</v>
      </c>
      <c r="U65" s="9">
        <v>24.16</v>
      </c>
      <c r="V65" s="9">
        <v>0.48</v>
      </c>
      <c r="W65" s="9">
        <v>1294</v>
      </c>
      <c r="X65" s="9">
        <v>24.58</v>
      </c>
      <c r="Y65" s="9">
        <v>8.17</v>
      </c>
      <c r="Z65" s="9">
        <v>8.5</v>
      </c>
      <c r="AD65" s="9"/>
      <c r="AE65" s="9"/>
      <c r="AF65" s="9"/>
      <c r="AG65" s="9"/>
      <c r="AH65" s="9"/>
      <c r="AI65" s="9"/>
      <c r="AJ65" s="9"/>
      <c r="AK65" s="9"/>
    </row>
    <row r="66" spans="1:37" s="10" customFormat="1">
      <c r="A66" s="9" t="s">
        <v>100</v>
      </c>
      <c r="B66" s="9">
        <v>17</v>
      </c>
      <c r="C66" s="9">
        <v>2892</v>
      </c>
      <c r="D66" s="9">
        <v>49.64</v>
      </c>
      <c r="E66" s="9">
        <v>1.49</v>
      </c>
      <c r="F66" s="9">
        <v>3.49</v>
      </c>
      <c r="G66" s="9">
        <v>0.43</v>
      </c>
      <c r="H66" s="9">
        <v>1.93</v>
      </c>
      <c r="I66" s="9">
        <v>16.41</v>
      </c>
      <c r="J66" s="9">
        <v>4.25</v>
      </c>
      <c r="K66" s="9">
        <v>64.760000000000005</v>
      </c>
      <c r="L66" s="9">
        <v>1904</v>
      </c>
      <c r="M66" s="9">
        <v>1744</v>
      </c>
      <c r="N66" s="9">
        <v>0.92</v>
      </c>
      <c r="O66" s="9">
        <v>0</v>
      </c>
      <c r="P66" s="9">
        <v>26.1</v>
      </c>
      <c r="Q66" s="9">
        <v>28.5</v>
      </c>
      <c r="R66" s="9">
        <v>0</v>
      </c>
      <c r="S66" s="9">
        <v>970.7</v>
      </c>
      <c r="T66" s="9">
        <v>889.05</v>
      </c>
      <c r="U66" s="9">
        <v>25.31</v>
      </c>
      <c r="V66" s="9">
        <v>0.5</v>
      </c>
      <c r="W66" s="9">
        <v>1436</v>
      </c>
      <c r="X66" s="9">
        <v>24.99</v>
      </c>
      <c r="Y66" s="9">
        <v>8.17</v>
      </c>
      <c r="Z66" s="9">
        <v>9</v>
      </c>
      <c r="AD66" s="9"/>
      <c r="AE66" s="9"/>
      <c r="AF66" s="9"/>
      <c r="AG66" s="9"/>
      <c r="AH66" s="9"/>
      <c r="AI66" s="9"/>
      <c r="AJ66" s="9"/>
      <c r="AK66" s="9"/>
    </row>
    <row r="67" spans="1:37" s="10" customFormat="1">
      <c r="A67" s="9" t="s">
        <v>101</v>
      </c>
      <c r="B67" s="9">
        <v>23</v>
      </c>
      <c r="C67" s="9">
        <v>2121</v>
      </c>
      <c r="D67" s="9">
        <v>48</v>
      </c>
      <c r="E67" s="9">
        <v>1.46</v>
      </c>
      <c r="F67" s="9">
        <v>2.65</v>
      </c>
      <c r="G67" s="9">
        <v>0.55000000000000004</v>
      </c>
      <c r="H67" s="9">
        <v>1.45</v>
      </c>
      <c r="I67" s="9">
        <v>16.11</v>
      </c>
      <c r="J67" s="9">
        <v>4.2699999999999996</v>
      </c>
      <c r="K67" s="9">
        <v>64.760000000000005</v>
      </c>
      <c r="L67" s="9">
        <v>1990</v>
      </c>
      <c r="M67" s="9">
        <v>1695</v>
      </c>
      <c r="N67" s="9">
        <v>0.85</v>
      </c>
      <c r="O67" s="9">
        <v>0</v>
      </c>
      <c r="P67" s="9">
        <v>24.1</v>
      </c>
      <c r="Q67" s="9">
        <v>28.3</v>
      </c>
      <c r="R67" s="9">
        <v>0</v>
      </c>
      <c r="S67" s="9">
        <v>1014.5</v>
      </c>
      <c r="T67" s="9">
        <v>863.97</v>
      </c>
      <c r="U67" s="9">
        <v>24.47</v>
      </c>
      <c r="V67" s="9">
        <v>0.49</v>
      </c>
      <c r="W67" s="9">
        <v>1048</v>
      </c>
      <c r="X67" s="9">
        <v>24.29</v>
      </c>
      <c r="Y67" s="9">
        <v>8.2899999999999991</v>
      </c>
      <c r="Z67" s="9">
        <v>8.86</v>
      </c>
      <c r="AD67" s="9"/>
      <c r="AE67" s="9"/>
      <c r="AF67" s="9"/>
      <c r="AG67" s="9"/>
      <c r="AH67" s="9"/>
      <c r="AI67" s="9"/>
      <c r="AJ67" s="9"/>
      <c r="AK67" s="9"/>
    </row>
    <row r="68" spans="1:37" s="10" customFormat="1">
      <c r="A68" s="9" t="s">
        <v>102</v>
      </c>
      <c r="B68" s="9">
        <v>22</v>
      </c>
      <c r="C68" s="9">
        <v>2151</v>
      </c>
      <c r="D68" s="9">
        <v>47.81</v>
      </c>
      <c r="E68" s="9">
        <v>1.3</v>
      </c>
      <c r="F68" s="9">
        <v>2.7</v>
      </c>
      <c r="G68" s="9">
        <v>0.48</v>
      </c>
      <c r="H68" s="9">
        <v>1.66</v>
      </c>
      <c r="I68" s="9">
        <v>16.190000000000001</v>
      </c>
      <c r="J68" s="9">
        <v>4.43</v>
      </c>
      <c r="K68" s="9">
        <v>64.760000000000005</v>
      </c>
      <c r="L68" s="9">
        <v>1930</v>
      </c>
      <c r="M68" s="9">
        <v>1748</v>
      </c>
      <c r="N68" s="9">
        <v>0.91</v>
      </c>
      <c r="O68" s="9">
        <v>0</v>
      </c>
      <c r="P68" s="9">
        <v>24.8</v>
      </c>
      <c r="Q68" s="9">
        <v>27.3</v>
      </c>
      <c r="R68" s="9">
        <v>0</v>
      </c>
      <c r="S68" s="9">
        <v>983.6</v>
      </c>
      <c r="T68" s="9">
        <v>891.17</v>
      </c>
      <c r="U68" s="9">
        <v>24.37</v>
      </c>
      <c r="V68" s="9">
        <v>0.48</v>
      </c>
      <c r="W68" s="9">
        <v>1024</v>
      </c>
      <c r="X68" s="9">
        <v>25.04</v>
      </c>
      <c r="Y68" s="9">
        <v>8.3800000000000008</v>
      </c>
      <c r="Z68" s="9">
        <v>8.75</v>
      </c>
    </row>
    <row r="69" spans="1:37" s="10" customFormat="1">
      <c r="A69" s="9" t="s">
        <v>103</v>
      </c>
      <c r="B69" s="9">
        <v>17</v>
      </c>
      <c r="C69" s="9">
        <v>2608</v>
      </c>
      <c r="D69" s="9">
        <v>44.31</v>
      </c>
      <c r="E69" s="9">
        <v>1.58</v>
      </c>
      <c r="F69" s="9">
        <v>3.53</v>
      </c>
      <c r="G69" s="9">
        <v>0.45</v>
      </c>
      <c r="H69" s="9">
        <v>1.66</v>
      </c>
      <c r="I69" s="9">
        <v>16.510000000000002</v>
      </c>
      <c r="J69" s="9">
        <v>4.3099999999999996</v>
      </c>
      <c r="K69" s="9">
        <v>64.760000000000005</v>
      </c>
      <c r="L69" s="9">
        <v>1647</v>
      </c>
      <c r="M69" s="9">
        <v>1577</v>
      </c>
      <c r="N69" s="9">
        <v>0.96</v>
      </c>
      <c r="O69" s="9">
        <v>0</v>
      </c>
      <c r="P69" s="9">
        <v>26.9</v>
      </c>
      <c r="Q69" s="9">
        <v>28.1</v>
      </c>
      <c r="R69" s="9">
        <v>0</v>
      </c>
      <c r="S69" s="9">
        <v>839.3</v>
      </c>
      <c r="T69" s="9">
        <v>803.63</v>
      </c>
      <c r="U69" s="9">
        <v>22.59</v>
      </c>
      <c r="V69" s="9">
        <v>0.49</v>
      </c>
      <c r="W69" s="9">
        <v>1278</v>
      </c>
      <c r="X69" s="9">
        <v>22.59</v>
      </c>
      <c r="Y69" s="9">
        <v>8.6</v>
      </c>
      <c r="Z69" s="9">
        <v>8.6</v>
      </c>
    </row>
    <row r="70" spans="1:37" s="10" customFormat="1">
      <c r="A70" s="9" t="s">
        <v>104</v>
      </c>
      <c r="B70" s="9">
        <v>15</v>
      </c>
      <c r="C70" s="9">
        <v>3829</v>
      </c>
      <c r="D70" s="9">
        <v>58.4</v>
      </c>
      <c r="E70" s="9">
        <v>1.87</v>
      </c>
      <c r="F70" s="9">
        <v>3.93</v>
      </c>
      <c r="G70" s="9">
        <v>0.48</v>
      </c>
      <c r="H70" s="9">
        <v>2.0499999999999998</v>
      </c>
      <c r="I70" s="9">
        <v>16.690000000000001</v>
      </c>
      <c r="J70" s="9">
        <v>4.2</v>
      </c>
      <c r="K70" s="9">
        <v>64.760000000000005</v>
      </c>
      <c r="L70" s="9">
        <v>2072</v>
      </c>
      <c r="M70" s="9">
        <v>2026</v>
      </c>
      <c r="N70" s="9">
        <v>0.98</v>
      </c>
      <c r="O70" s="9">
        <v>0</v>
      </c>
      <c r="P70" s="9">
        <v>28.2</v>
      </c>
      <c r="Q70" s="9">
        <v>28.8</v>
      </c>
      <c r="R70" s="9">
        <v>0</v>
      </c>
      <c r="S70" s="9">
        <v>1056.4000000000001</v>
      </c>
      <c r="T70" s="9">
        <v>1032.96</v>
      </c>
      <c r="U70" s="9">
        <v>29.77</v>
      </c>
      <c r="V70" s="9">
        <v>0.5</v>
      </c>
      <c r="W70" s="9">
        <v>1925</v>
      </c>
      <c r="X70" s="9">
        <v>29.04</v>
      </c>
      <c r="Y70" s="9">
        <v>8.1999999999999993</v>
      </c>
      <c r="Z70" s="9">
        <v>8.6</v>
      </c>
    </row>
    <row r="71" spans="1:37" s="10" customFormat="1">
      <c r="A71" s="9" t="s">
        <v>105</v>
      </c>
      <c r="B71" s="9">
        <v>19</v>
      </c>
      <c r="C71" s="9">
        <v>2773</v>
      </c>
      <c r="D71" s="9">
        <v>51.78</v>
      </c>
      <c r="E71" s="9">
        <v>1.58</v>
      </c>
      <c r="F71" s="9">
        <v>3.21</v>
      </c>
      <c r="G71" s="9">
        <v>0.49</v>
      </c>
      <c r="H71" s="9">
        <v>1.75</v>
      </c>
      <c r="I71" s="9">
        <v>16.43</v>
      </c>
      <c r="J71" s="9">
        <v>4.1900000000000004</v>
      </c>
      <c r="K71" s="9">
        <v>64.760000000000005</v>
      </c>
      <c r="L71" s="9">
        <v>1984</v>
      </c>
      <c r="M71" s="9">
        <v>1792</v>
      </c>
      <c r="N71" s="9">
        <v>0.9</v>
      </c>
      <c r="O71" s="9">
        <v>0</v>
      </c>
      <c r="P71" s="9">
        <v>26.1</v>
      </c>
      <c r="Q71" s="9">
        <v>28.9</v>
      </c>
      <c r="R71" s="9">
        <v>0</v>
      </c>
      <c r="S71" s="9">
        <v>1011.4</v>
      </c>
      <c r="T71" s="9">
        <v>913.48</v>
      </c>
      <c r="U71" s="9">
        <v>26.4</v>
      </c>
      <c r="V71" s="9">
        <v>0.5</v>
      </c>
      <c r="W71" s="9">
        <v>1398</v>
      </c>
      <c r="X71" s="9">
        <v>25.68</v>
      </c>
      <c r="Y71" s="9">
        <v>8.33</v>
      </c>
      <c r="Z71" s="9">
        <v>8.67</v>
      </c>
    </row>
    <row r="72" spans="1:37">
      <c r="A72" s="1" t="s">
        <v>106</v>
      </c>
      <c r="B72" s="1">
        <v>16</v>
      </c>
      <c r="C72" s="1">
        <v>3149</v>
      </c>
      <c r="D72" s="1">
        <v>49.65</v>
      </c>
      <c r="E72" s="1">
        <v>1.81</v>
      </c>
      <c r="F72" s="1">
        <v>3.8</v>
      </c>
      <c r="G72" s="1">
        <v>0.48</v>
      </c>
      <c r="H72" s="1">
        <v>1.74</v>
      </c>
      <c r="I72" s="1">
        <v>16.440000000000001</v>
      </c>
      <c r="J72" s="1">
        <v>4.1399999999999997</v>
      </c>
      <c r="K72" s="1">
        <v>64.760000000000005</v>
      </c>
      <c r="L72" s="1">
        <v>1901</v>
      </c>
      <c r="M72" s="1">
        <v>1699</v>
      </c>
      <c r="N72" s="1">
        <v>0.89</v>
      </c>
      <c r="O72" s="1">
        <v>0</v>
      </c>
      <c r="P72" s="1">
        <v>26.1</v>
      </c>
      <c r="Q72" s="1">
        <v>29.2</v>
      </c>
      <c r="R72" s="1">
        <v>0</v>
      </c>
      <c r="S72" s="1">
        <v>969</v>
      </c>
      <c r="T72" s="1">
        <v>865.93</v>
      </c>
      <c r="U72" s="1">
        <v>25.31</v>
      </c>
      <c r="V72" s="1">
        <v>0.51</v>
      </c>
      <c r="W72" s="1">
        <v>1605</v>
      </c>
      <c r="X72" s="1">
        <v>24.35</v>
      </c>
      <c r="Y72" s="1">
        <v>8.17</v>
      </c>
      <c r="Z72" s="1">
        <v>8.67</v>
      </c>
    </row>
    <row r="73" spans="1:37">
      <c r="A73" s="1" t="s">
        <v>107</v>
      </c>
      <c r="B73" s="1">
        <v>16</v>
      </c>
      <c r="C73" s="1">
        <v>2406</v>
      </c>
      <c r="D73" s="1">
        <v>39.49</v>
      </c>
      <c r="E73" s="1">
        <v>1.71</v>
      </c>
      <c r="F73" s="1">
        <v>3.66</v>
      </c>
      <c r="G73" s="1">
        <v>0.47</v>
      </c>
      <c r="H73" s="1">
        <v>1.41</v>
      </c>
      <c r="I73" s="1">
        <v>15.66</v>
      </c>
      <c r="J73" s="1">
        <v>4.55</v>
      </c>
      <c r="K73" s="1">
        <v>64.760000000000005</v>
      </c>
      <c r="L73" s="1">
        <v>1803</v>
      </c>
      <c r="M73" s="1">
        <v>1485</v>
      </c>
      <c r="N73" s="1">
        <v>0.82</v>
      </c>
      <c r="O73" s="1">
        <v>0</v>
      </c>
      <c r="P73" s="1">
        <v>21.9</v>
      </c>
      <c r="Q73" s="1">
        <v>26.6</v>
      </c>
      <c r="R73" s="1">
        <v>0</v>
      </c>
      <c r="S73" s="1">
        <v>919</v>
      </c>
      <c r="T73" s="1">
        <v>757.12</v>
      </c>
      <c r="U73" s="1">
        <v>20.13</v>
      </c>
      <c r="V73" s="1">
        <v>0.46</v>
      </c>
      <c r="W73" s="1">
        <v>1110</v>
      </c>
      <c r="X73" s="1">
        <v>21.27</v>
      </c>
      <c r="Y73" s="1">
        <v>8.4</v>
      </c>
      <c r="Z73" s="1">
        <v>8.1999999999999993</v>
      </c>
    </row>
    <row r="74" spans="1:37">
      <c r="A74" s="1" t="s">
        <v>108</v>
      </c>
      <c r="B74" s="1">
        <v>20</v>
      </c>
      <c r="C74" s="1">
        <v>2282</v>
      </c>
      <c r="D74" s="1">
        <v>44.94</v>
      </c>
      <c r="E74" s="1">
        <v>1.48</v>
      </c>
      <c r="F74" s="1">
        <v>3.05</v>
      </c>
      <c r="G74" s="1">
        <v>0.49</v>
      </c>
      <c r="H74" s="1">
        <v>1.54</v>
      </c>
      <c r="I74" s="1">
        <v>16.37</v>
      </c>
      <c r="J74" s="1">
        <v>4.32</v>
      </c>
      <c r="K74" s="1">
        <v>64.760000000000005</v>
      </c>
      <c r="L74" s="1">
        <v>1738</v>
      </c>
      <c r="M74" s="1">
        <v>1604</v>
      </c>
      <c r="N74" s="1">
        <v>0.92</v>
      </c>
      <c r="O74" s="1">
        <v>0</v>
      </c>
      <c r="P74" s="1">
        <v>25.9</v>
      </c>
      <c r="Q74" s="1">
        <v>28</v>
      </c>
      <c r="R74" s="1">
        <v>0</v>
      </c>
      <c r="S74" s="1">
        <v>885.8</v>
      </c>
      <c r="T74" s="1">
        <v>817.81</v>
      </c>
      <c r="U74" s="1">
        <v>22.91</v>
      </c>
      <c r="V74" s="1">
        <v>0.49</v>
      </c>
      <c r="W74" s="1">
        <v>1115</v>
      </c>
      <c r="X74" s="1">
        <v>22.99</v>
      </c>
      <c r="Y74" s="1">
        <v>8.43</v>
      </c>
      <c r="Z74" s="1">
        <v>8.7100000000000009</v>
      </c>
    </row>
    <row r="75" spans="1:37">
      <c r="A75" s="1" t="s">
        <v>109</v>
      </c>
      <c r="B75" s="1">
        <v>20</v>
      </c>
      <c r="C75" s="1">
        <v>2580</v>
      </c>
      <c r="D75" s="1">
        <v>52.31</v>
      </c>
      <c r="E75" s="1">
        <v>1.48</v>
      </c>
      <c r="F75" s="1">
        <v>2.96</v>
      </c>
      <c r="G75" s="1">
        <v>0.5</v>
      </c>
      <c r="H75" s="1">
        <v>1.74</v>
      </c>
      <c r="I75" s="1">
        <v>15.89</v>
      </c>
      <c r="J75" s="1">
        <v>4.3499999999999996</v>
      </c>
      <c r="K75" s="1">
        <v>64.760000000000005</v>
      </c>
      <c r="L75" s="1">
        <v>2282</v>
      </c>
      <c r="M75" s="1">
        <v>1881</v>
      </c>
      <c r="N75" s="1">
        <v>0.82</v>
      </c>
      <c r="O75" s="1">
        <v>0</v>
      </c>
      <c r="P75" s="1">
        <v>22.9</v>
      </c>
      <c r="Q75" s="1">
        <v>27.8</v>
      </c>
      <c r="R75" s="1">
        <v>0</v>
      </c>
      <c r="S75" s="1">
        <v>1163.4000000000001</v>
      </c>
      <c r="T75" s="1">
        <v>959.04</v>
      </c>
      <c r="U75" s="1">
        <v>26.67</v>
      </c>
      <c r="V75" s="1">
        <v>0.48</v>
      </c>
      <c r="W75" s="1">
        <v>1251</v>
      </c>
      <c r="X75" s="1">
        <v>26.95</v>
      </c>
      <c r="Y75" s="1">
        <v>8.57</v>
      </c>
      <c r="Z75" s="1">
        <v>8.86</v>
      </c>
    </row>
    <row r="76" spans="1:37">
      <c r="A76" s="1" t="s">
        <v>110</v>
      </c>
      <c r="B76" s="1">
        <v>19</v>
      </c>
      <c r="C76" s="1">
        <v>2639</v>
      </c>
      <c r="D76" s="1">
        <v>50.46</v>
      </c>
      <c r="E76" s="1">
        <v>1.5</v>
      </c>
      <c r="F76" s="1">
        <v>3.14</v>
      </c>
      <c r="G76" s="1">
        <v>0.48</v>
      </c>
      <c r="H76" s="1">
        <v>1.76</v>
      </c>
      <c r="I76" s="1">
        <v>15.69</v>
      </c>
      <c r="J76" s="1">
        <v>4.5</v>
      </c>
      <c r="K76" s="1">
        <v>64.760000000000005</v>
      </c>
      <c r="L76" s="1">
        <v>2293</v>
      </c>
      <c r="M76" s="1">
        <v>1876</v>
      </c>
      <c r="N76" s="1">
        <v>0.82</v>
      </c>
      <c r="O76" s="1">
        <v>0</v>
      </c>
      <c r="P76" s="1">
        <v>22</v>
      </c>
      <c r="Q76" s="1">
        <v>26.9</v>
      </c>
      <c r="R76" s="1">
        <v>0</v>
      </c>
      <c r="S76" s="1">
        <v>1168.7</v>
      </c>
      <c r="T76" s="1">
        <v>956.15</v>
      </c>
      <c r="U76" s="1">
        <v>25.72</v>
      </c>
      <c r="V76" s="1">
        <v>0.47</v>
      </c>
      <c r="W76" s="1">
        <v>1234</v>
      </c>
      <c r="X76" s="1">
        <v>26.87</v>
      </c>
      <c r="Y76" s="1">
        <v>8.33</v>
      </c>
      <c r="Z76" s="1">
        <v>9.17</v>
      </c>
    </row>
    <row r="77" spans="1:37">
      <c r="A77" s="1" t="s">
        <v>111</v>
      </c>
      <c r="B77" s="1">
        <v>20</v>
      </c>
      <c r="C77" s="1">
        <v>2325</v>
      </c>
      <c r="D77" s="1">
        <v>46.15</v>
      </c>
      <c r="E77" s="1">
        <v>1.3</v>
      </c>
      <c r="F77" s="1">
        <v>3.02</v>
      </c>
      <c r="G77" s="1">
        <v>0.43</v>
      </c>
      <c r="H77" s="1">
        <v>1.78</v>
      </c>
      <c r="I77" s="1">
        <v>15.97</v>
      </c>
      <c r="J77" s="1">
        <v>4.42</v>
      </c>
      <c r="K77" s="1">
        <v>64.760000000000005</v>
      </c>
      <c r="L77" s="1">
        <v>1968</v>
      </c>
      <c r="M77" s="1">
        <v>1685</v>
      </c>
      <c r="N77" s="1">
        <v>0.86</v>
      </c>
      <c r="O77" s="1">
        <v>0</v>
      </c>
      <c r="P77" s="1">
        <v>23.5</v>
      </c>
      <c r="Q77" s="1">
        <v>27.4</v>
      </c>
      <c r="R77" s="1">
        <v>0</v>
      </c>
      <c r="S77" s="1">
        <v>1003.1</v>
      </c>
      <c r="T77" s="1">
        <v>858.78</v>
      </c>
      <c r="U77" s="1">
        <v>23.52</v>
      </c>
      <c r="V77" s="1">
        <v>0.48</v>
      </c>
      <c r="W77" s="1">
        <v>1109</v>
      </c>
      <c r="X77" s="1">
        <v>24.13</v>
      </c>
      <c r="Y77" s="1">
        <v>8.2899999999999991</v>
      </c>
      <c r="Z77" s="1">
        <v>8.7100000000000009</v>
      </c>
    </row>
    <row r="78" spans="1:37" s="12" customFormat="1">
      <c r="A78" s="11" t="s">
        <v>112</v>
      </c>
      <c r="B78" s="11">
        <v>22</v>
      </c>
      <c r="C78" s="11">
        <v>2418</v>
      </c>
      <c r="D78" s="11">
        <v>52.88</v>
      </c>
      <c r="E78" s="11">
        <v>1.31</v>
      </c>
      <c r="F78" s="11">
        <v>2.74</v>
      </c>
      <c r="G78" s="11">
        <v>0.48</v>
      </c>
      <c r="H78" s="11">
        <v>1.85</v>
      </c>
      <c r="I78" s="11">
        <v>16.13</v>
      </c>
      <c r="J78" s="11">
        <v>4.3899999999999997</v>
      </c>
      <c r="K78" s="11">
        <v>64.760000000000005</v>
      </c>
      <c r="L78" s="11">
        <v>2172</v>
      </c>
      <c r="M78" s="11">
        <v>1917</v>
      </c>
      <c r="N78" s="11">
        <v>0.88</v>
      </c>
      <c r="O78" s="11">
        <v>0</v>
      </c>
      <c r="P78" s="11">
        <v>24.3</v>
      </c>
      <c r="Q78" s="11">
        <v>27.6</v>
      </c>
      <c r="R78" s="11">
        <v>0</v>
      </c>
      <c r="S78" s="11">
        <v>1107.2</v>
      </c>
      <c r="T78" s="11">
        <v>977.36</v>
      </c>
      <c r="U78" s="11">
        <v>26.96</v>
      </c>
      <c r="V78" s="11">
        <v>0.48</v>
      </c>
      <c r="W78" s="11">
        <v>1162</v>
      </c>
      <c r="X78" s="11">
        <v>27.47</v>
      </c>
      <c r="Y78" s="11">
        <v>8</v>
      </c>
      <c r="Z78" s="11">
        <v>8.86</v>
      </c>
    </row>
    <row r="79" spans="1:37" s="6" customFormat="1">
      <c r="A79" s="5" t="s">
        <v>113</v>
      </c>
      <c r="B79" s="5">
        <v>22</v>
      </c>
      <c r="C79" s="5">
        <v>2646</v>
      </c>
      <c r="D79" s="5">
        <v>58.59</v>
      </c>
      <c r="E79" s="5">
        <v>1.54</v>
      </c>
      <c r="F79" s="5">
        <v>2.71</v>
      </c>
      <c r="G79" s="5">
        <v>0.56999999999999995</v>
      </c>
      <c r="H79" s="5">
        <v>1.72</v>
      </c>
      <c r="I79" s="5">
        <v>15.83</v>
      </c>
      <c r="J79" s="5">
        <v>4.41</v>
      </c>
      <c r="K79" s="5">
        <v>64.760000000000005</v>
      </c>
      <c r="L79" s="5">
        <v>2586</v>
      </c>
      <c r="M79" s="5">
        <v>2134</v>
      </c>
      <c r="N79" s="5">
        <v>0.82</v>
      </c>
      <c r="O79" s="5">
        <v>0</v>
      </c>
      <c r="P79" s="5">
        <v>22.7</v>
      </c>
      <c r="Q79" s="5">
        <v>27.5</v>
      </c>
      <c r="R79" s="5">
        <v>0</v>
      </c>
      <c r="S79" s="5">
        <v>1318.4</v>
      </c>
      <c r="T79" s="5">
        <v>1087.6199999999999</v>
      </c>
      <c r="U79" s="5">
        <v>29.87</v>
      </c>
      <c r="V79" s="5">
        <v>0.48</v>
      </c>
      <c r="W79" s="5">
        <v>1266</v>
      </c>
      <c r="X79" s="5">
        <v>30.56</v>
      </c>
      <c r="Y79" s="5">
        <v>8</v>
      </c>
      <c r="Z79" s="5">
        <v>8.86</v>
      </c>
    </row>
    <row r="80" spans="1:37" s="6" customFormat="1">
      <c r="A80" s="5" t="s">
        <v>114</v>
      </c>
      <c r="B80" s="5">
        <v>20</v>
      </c>
      <c r="C80" s="5">
        <v>2273</v>
      </c>
      <c r="D80" s="5">
        <v>45.97</v>
      </c>
      <c r="E80" s="5">
        <v>1.3</v>
      </c>
      <c r="F80" s="5">
        <v>2.97</v>
      </c>
      <c r="G80" s="5">
        <v>0.44</v>
      </c>
      <c r="H80" s="5">
        <v>1.75</v>
      </c>
      <c r="I80" s="5">
        <v>15.65</v>
      </c>
      <c r="J80" s="5">
        <v>4.6100000000000003</v>
      </c>
      <c r="K80" s="5">
        <v>64.760000000000005</v>
      </c>
      <c r="L80" s="5">
        <v>2098</v>
      </c>
      <c r="M80" s="5">
        <v>1752</v>
      </c>
      <c r="N80" s="5">
        <v>0.83</v>
      </c>
      <c r="O80" s="5">
        <v>0</v>
      </c>
      <c r="P80" s="5">
        <v>21.9</v>
      </c>
      <c r="Q80" s="5">
        <v>26.2</v>
      </c>
      <c r="R80" s="5">
        <v>0</v>
      </c>
      <c r="S80" s="5">
        <v>1069.4000000000001</v>
      </c>
      <c r="T80" s="5">
        <v>892.91</v>
      </c>
      <c r="U80" s="5">
        <v>23.43</v>
      </c>
      <c r="V80" s="5">
        <v>0.45</v>
      </c>
      <c r="W80" s="5">
        <v>1033</v>
      </c>
      <c r="X80" s="5">
        <v>25.08</v>
      </c>
      <c r="Y80" s="5">
        <v>8.57</v>
      </c>
      <c r="Z80" s="5">
        <v>8.7100000000000009</v>
      </c>
    </row>
    <row r="81" spans="1:26" s="6" customFormat="1">
      <c r="A81" s="5" t="s">
        <v>115</v>
      </c>
      <c r="B81" s="5">
        <v>21</v>
      </c>
      <c r="C81" s="5">
        <v>2673</v>
      </c>
      <c r="D81" s="5">
        <v>55.36</v>
      </c>
      <c r="E81" s="5">
        <v>1.47</v>
      </c>
      <c r="F81" s="5">
        <v>2.9</v>
      </c>
      <c r="G81" s="5">
        <v>0.51</v>
      </c>
      <c r="H81" s="5">
        <v>1.82</v>
      </c>
      <c r="I81" s="5">
        <v>16.12</v>
      </c>
      <c r="J81" s="5">
        <v>4.4000000000000004</v>
      </c>
      <c r="K81" s="5">
        <v>64.760000000000005</v>
      </c>
      <c r="L81" s="5">
        <v>2275</v>
      </c>
      <c r="M81" s="5">
        <v>2011</v>
      </c>
      <c r="N81" s="5">
        <v>0.88</v>
      </c>
      <c r="O81" s="5">
        <v>0</v>
      </c>
      <c r="P81" s="5">
        <v>24.3</v>
      </c>
      <c r="Q81" s="5">
        <v>27.5</v>
      </c>
      <c r="R81" s="5">
        <v>0</v>
      </c>
      <c r="S81" s="5">
        <v>1159.7</v>
      </c>
      <c r="T81" s="5">
        <v>1024.8599999999999</v>
      </c>
      <c r="U81" s="5">
        <v>28.22</v>
      </c>
      <c r="V81" s="5">
        <v>0.48</v>
      </c>
      <c r="W81" s="5">
        <v>1283</v>
      </c>
      <c r="X81" s="5">
        <v>28.8</v>
      </c>
      <c r="Y81" s="5">
        <v>8.2899999999999991</v>
      </c>
      <c r="Z81" s="5">
        <v>8.86</v>
      </c>
    </row>
    <row r="82" spans="1:26" s="6" customFormat="1">
      <c r="A82" s="5" t="s">
        <v>116</v>
      </c>
      <c r="B82" s="5">
        <v>24</v>
      </c>
      <c r="C82" s="5">
        <v>2477</v>
      </c>
      <c r="D82" s="5">
        <v>58.95</v>
      </c>
      <c r="E82" s="5">
        <v>1.25</v>
      </c>
      <c r="F82" s="5">
        <v>2.52</v>
      </c>
      <c r="G82" s="5">
        <v>0.5</v>
      </c>
      <c r="H82" s="5">
        <v>1.98</v>
      </c>
      <c r="I82" s="5">
        <v>16.059999999999999</v>
      </c>
      <c r="J82" s="5">
        <v>4.42</v>
      </c>
      <c r="K82" s="5">
        <v>64.760000000000005</v>
      </c>
      <c r="L82" s="5">
        <v>2459</v>
      </c>
      <c r="M82" s="5">
        <v>2154</v>
      </c>
      <c r="N82" s="5">
        <v>0.88</v>
      </c>
      <c r="O82" s="5">
        <v>0</v>
      </c>
      <c r="P82" s="5">
        <v>24</v>
      </c>
      <c r="Q82" s="5">
        <v>27.4</v>
      </c>
      <c r="R82" s="5">
        <v>0</v>
      </c>
      <c r="S82" s="5">
        <v>1253.4000000000001</v>
      </c>
      <c r="T82" s="5">
        <v>1097.99</v>
      </c>
      <c r="U82" s="5">
        <v>30.05</v>
      </c>
      <c r="V82" s="5">
        <v>0.48</v>
      </c>
      <c r="W82" s="5">
        <v>1181</v>
      </c>
      <c r="X82" s="5">
        <v>30.85</v>
      </c>
      <c r="Y82" s="5">
        <v>8.5</v>
      </c>
      <c r="Z82" s="5">
        <v>9</v>
      </c>
    </row>
    <row r="83" spans="1:26" s="6" customFormat="1">
      <c r="A83" s="5" t="s">
        <v>117</v>
      </c>
      <c r="B83" s="5">
        <v>23</v>
      </c>
      <c r="C83" s="5">
        <v>2093</v>
      </c>
      <c r="D83" s="5">
        <v>47.19</v>
      </c>
      <c r="E83" s="5">
        <v>1.22</v>
      </c>
      <c r="F83" s="5">
        <v>2.66</v>
      </c>
      <c r="G83" s="5">
        <v>0.46</v>
      </c>
      <c r="H83" s="5">
        <v>1.72</v>
      </c>
      <c r="I83" s="5">
        <v>15.94</v>
      </c>
      <c r="J83" s="5">
        <v>4.4800000000000004</v>
      </c>
      <c r="K83" s="5">
        <v>64.760000000000005</v>
      </c>
      <c r="L83" s="5">
        <v>2019</v>
      </c>
      <c r="M83" s="5">
        <v>1749</v>
      </c>
      <c r="N83" s="5">
        <v>0.87</v>
      </c>
      <c r="O83" s="5">
        <v>0</v>
      </c>
      <c r="P83" s="5">
        <v>23.4</v>
      </c>
      <c r="Q83" s="5">
        <v>27</v>
      </c>
      <c r="R83" s="5">
        <v>0</v>
      </c>
      <c r="S83" s="5">
        <v>1029.0999999999999</v>
      </c>
      <c r="T83" s="5">
        <v>891.32</v>
      </c>
      <c r="U83" s="5">
        <v>24.05</v>
      </c>
      <c r="V83" s="5">
        <v>0.47</v>
      </c>
      <c r="W83" s="5">
        <v>982</v>
      </c>
      <c r="X83" s="5">
        <v>25.04</v>
      </c>
      <c r="Y83" s="5">
        <v>8.2899999999999991</v>
      </c>
      <c r="Z83" s="5">
        <v>8.86</v>
      </c>
    </row>
    <row r="84" spans="1:26" s="6" customFormat="1">
      <c r="A84" s="5" t="s">
        <v>118</v>
      </c>
      <c r="B84" s="5">
        <v>24</v>
      </c>
      <c r="C84" s="5">
        <v>2413</v>
      </c>
      <c r="D84" s="5">
        <v>58.51</v>
      </c>
      <c r="E84" s="5">
        <v>1.2</v>
      </c>
      <c r="F84" s="5">
        <v>2.4700000000000002</v>
      </c>
      <c r="G84" s="5">
        <v>0.48</v>
      </c>
      <c r="H84" s="5">
        <v>2.0099999999999998</v>
      </c>
      <c r="I84" s="5">
        <v>16.02</v>
      </c>
      <c r="J84" s="5">
        <v>4.3499999999999996</v>
      </c>
      <c r="K84" s="5">
        <v>64.760000000000005</v>
      </c>
      <c r="L84" s="5">
        <v>2473</v>
      </c>
      <c r="M84" s="5">
        <v>2105</v>
      </c>
      <c r="N84" s="5">
        <v>0.85</v>
      </c>
      <c r="O84" s="5">
        <v>0</v>
      </c>
      <c r="P84" s="5">
        <v>23.7</v>
      </c>
      <c r="Q84" s="5">
        <v>27.8</v>
      </c>
      <c r="R84" s="5">
        <v>0</v>
      </c>
      <c r="S84" s="5">
        <v>1260.8</v>
      </c>
      <c r="T84" s="5">
        <v>1073.07</v>
      </c>
      <c r="U84" s="5">
        <v>29.83</v>
      </c>
      <c r="V84" s="5">
        <v>0.48</v>
      </c>
      <c r="W84" s="5">
        <v>1169</v>
      </c>
      <c r="X84" s="5">
        <v>30.16</v>
      </c>
      <c r="Y84" s="5">
        <v>8.44</v>
      </c>
      <c r="Z84" s="5">
        <v>9</v>
      </c>
    </row>
    <row r="85" spans="1:26" s="6" customFormat="1">
      <c r="A85" s="5" t="s">
        <v>119</v>
      </c>
      <c r="B85" s="5">
        <v>24</v>
      </c>
      <c r="C85" s="5">
        <v>2188</v>
      </c>
      <c r="D85" s="5">
        <v>52.59</v>
      </c>
      <c r="E85" s="5">
        <v>1.22</v>
      </c>
      <c r="F85" s="5">
        <v>2.5</v>
      </c>
      <c r="G85" s="5">
        <v>0.49</v>
      </c>
      <c r="H85" s="5">
        <v>1.79</v>
      </c>
      <c r="I85" s="5">
        <v>15.51</v>
      </c>
      <c r="J85" s="5">
        <v>4.6100000000000003</v>
      </c>
      <c r="K85" s="5">
        <v>64.760000000000005</v>
      </c>
      <c r="L85" s="5">
        <v>2475</v>
      </c>
      <c r="M85" s="5">
        <v>2006</v>
      </c>
      <c r="N85" s="5">
        <v>0.81</v>
      </c>
      <c r="O85" s="5">
        <v>0</v>
      </c>
      <c r="P85" s="5">
        <v>21.2</v>
      </c>
      <c r="Q85" s="5">
        <v>26.2</v>
      </c>
      <c r="R85" s="5">
        <v>0</v>
      </c>
      <c r="S85" s="5">
        <v>1261.8</v>
      </c>
      <c r="T85" s="5">
        <v>1022.63</v>
      </c>
      <c r="U85" s="5">
        <v>26.81</v>
      </c>
      <c r="V85" s="5">
        <v>0.45</v>
      </c>
      <c r="W85" s="5">
        <v>993</v>
      </c>
      <c r="X85" s="5">
        <v>28.73</v>
      </c>
      <c r="Y85" s="5">
        <v>8.25</v>
      </c>
      <c r="Z85" s="5">
        <v>8.8800000000000008</v>
      </c>
    </row>
    <row r="86" spans="1:26" s="6" customFormat="1">
      <c r="A86" s="5" t="s">
        <v>120</v>
      </c>
      <c r="B86" s="5">
        <v>19</v>
      </c>
      <c r="C86" s="5">
        <v>2405</v>
      </c>
      <c r="D86" s="5">
        <v>44.95</v>
      </c>
      <c r="E86" s="5">
        <v>1.36</v>
      </c>
      <c r="F86" s="5">
        <v>3.21</v>
      </c>
      <c r="G86" s="5">
        <v>0.42</v>
      </c>
      <c r="H86" s="5">
        <v>1.76</v>
      </c>
      <c r="I86" s="5">
        <v>15.39</v>
      </c>
      <c r="J86" s="5">
        <v>4.75</v>
      </c>
      <c r="K86" s="5">
        <v>64.760000000000005</v>
      </c>
      <c r="L86" s="5">
        <v>2161</v>
      </c>
      <c r="M86" s="5">
        <v>1767</v>
      </c>
      <c r="N86" s="5">
        <v>0.82</v>
      </c>
      <c r="O86" s="5">
        <v>0</v>
      </c>
      <c r="P86" s="5">
        <v>20.8</v>
      </c>
      <c r="Q86" s="5">
        <v>25.4</v>
      </c>
      <c r="R86" s="5">
        <v>0</v>
      </c>
      <c r="S86" s="5">
        <v>1101.4000000000001</v>
      </c>
      <c r="T86" s="5">
        <v>900.79</v>
      </c>
      <c r="U86" s="5">
        <v>22.91</v>
      </c>
      <c r="V86" s="5">
        <v>0.44</v>
      </c>
      <c r="W86" s="5">
        <v>1052</v>
      </c>
      <c r="X86" s="5">
        <v>25.3</v>
      </c>
      <c r="Y86" s="5">
        <v>8.17</v>
      </c>
      <c r="Z86" s="5">
        <v>8.83</v>
      </c>
    </row>
    <row r="87" spans="1:26" s="6" customFormat="1">
      <c r="A87" s="5" t="s">
        <v>121</v>
      </c>
      <c r="B87" s="5">
        <v>21</v>
      </c>
      <c r="C87" s="5">
        <v>2328</v>
      </c>
      <c r="D87" s="5">
        <v>49.15</v>
      </c>
      <c r="E87" s="5">
        <v>1.37</v>
      </c>
      <c r="F87" s="5">
        <v>2.84</v>
      </c>
      <c r="G87" s="5">
        <v>0.48</v>
      </c>
      <c r="H87" s="5">
        <v>1.7</v>
      </c>
      <c r="I87" s="5">
        <v>15.77</v>
      </c>
      <c r="J87" s="5">
        <v>4.66</v>
      </c>
      <c r="K87" s="5">
        <v>64.760000000000005</v>
      </c>
      <c r="L87" s="5">
        <v>2174</v>
      </c>
      <c r="M87" s="5">
        <v>1894</v>
      </c>
      <c r="N87" s="5">
        <v>0.87</v>
      </c>
      <c r="O87" s="5">
        <v>0</v>
      </c>
      <c r="P87" s="5">
        <v>22.6</v>
      </c>
      <c r="Q87" s="5">
        <v>26</v>
      </c>
      <c r="R87" s="5">
        <v>0</v>
      </c>
      <c r="S87" s="5">
        <v>1108.4000000000001</v>
      </c>
      <c r="T87" s="5">
        <v>965.44</v>
      </c>
      <c r="U87" s="5">
        <v>25.06</v>
      </c>
      <c r="V87" s="5">
        <v>0.45</v>
      </c>
      <c r="W87" s="5">
        <v>1044</v>
      </c>
      <c r="X87" s="5">
        <v>27.12</v>
      </c>
      <c r="Y87" s="5">
        <v>8.43</v>
      </c>
      <c r="Z87" s="5">
        <v>9</v>
      </c>
    </row>
    <row r="88" spans="1:26" s="6" customFormat="1">
      <c r="A88" s="5" t="s">
        <v>122</v>
      </c>
      <c r="B88" s="5">
        <v>22</v>
      </c>
      <c r="C88" s="5">
        <v>2561</v>
      </c>
      <c r="D88" s="5">
        <v>57.47</v>
      </c>
      <c r="E88" s="5">
        <v>1.33</v>
      </c>
      <c r="F88" s="5">
        <v>2.67</v>
      </c>
      <c r="G88" s="5">
        <v>0.5</v>
      </c>
      <c r="H88" s="5">
        <v>1.93</v>
      </c>
      <c r="I88" s="5">
        <v>16.3</v>
      </c>
      <c r="J88" s="5">
        <v>4.3899999999999997</v>
      </c>
      <c r="K88" s="5">
        <v>64.760000000000005</v>
      </c>
      <c r="L88" s="5">
        <v>2252</v>
      </c>
      <c r="M88" s="5">
        <v>2086</v>
      </c>
      <c r="N88" s="5">
        <v>0.93</v>
      </c>
      <c r="O88" s="5">
        <v>0</v>
      </c>
      <c r="P88" s="5">
        <v>25.5</v>
      </c>
      <c r="Q88" s="5">
        <v>27.6</v>
      </c>
      <c r="R88" s="5">
        <v>0</v>
      </c>
      <c r="S88" s="5">
        <v>1147.8</v>
      </c>
      <c r="T88" s="5">
        <v>1063.25</v>
      </c>
      <c r="U88" s="5">
        <v>29.29</v>
      </c>
      <c r="V88" s="5">
        <v>0.48</v>
      </c>
      <c r="W88" s="5">
        <v>1230</v>
      </c>
      <c r="X88" s="5">
        <v>29.88</v>
      </c>
      <c r="Y88" s="5">
        <v>8.2899999999999991</v>
      </c>
      <c r="Z88" s="5">
        <v>8.86</v>
      </c>
    </row>
    <row r="89" spans="1:26" s="6" customFormat="1">
      <c r="A89" s="5" t="s">
        <v>123</v>
      </c>
      <c r="B89" s="5">
        <v>25</v>
      </c>
      <c r="C89" s="5">
        <v>2463</v>
      </c>
      <c r="D89" s="5">
        <v>60.57</v>
      </c>
      <c r="E89" s="5">
        <v>1.32</v>
      </c>
      <c r="F89" s="5">
        <v>2.44</v>
      </c>
      <c r="G89" s="5">
        <v>0.54</v>
      </c>
      <c r="H89" s="5">
        <v>1.86</v>
      </c>
      <c r="I89" s="5">
        <v>16.45</v>
      </c>
      <c r="J89" s="5">
        <v>4.32</v>
      </c>
      <c r="K89" s="5">
        <v>64.760000000000005</v>
      </c>
      <c r="L89" s="5">
        <v>2286</v>
      </c>
      <c r="M89" s="5">
        <v>2163</v>
      </c>
      <c r="N89" s="5">
        <v>0.95</v>
      </c>
      <c r="O89" s="5">
        <v>0</v>
      </c>
      <c r="P89" s="5">
        <v>26.5</v>
      </c>
      <c r="Q89" s="5">
        <v>28</v>
      </c>
      <c r="R89" s="5">
        <v>0</v>
      </c>
      <c r="S89" s="5">
        <v>1165.5</v>
      </c>
      <c r="T89" s="5">
        <v>1102.71</v>
      </c>
      <c r="U89" s="5">
        <v>30.88</v>
      </c>
      <c r="V89" s="5">
        <v>0.49</v>
      </c>
      <c r="W89" s="5">
        <v>1203</v>
      </c>
      <c r="X89" s="5">
        <v>30.99</v>
      </c>
      <c r="Y89" s="5">
        <v>8.3800000000000008</v>
      </c>
      <c r="Z89" s="5">
        <v>8.6300000000000008</v>
      </c>
    </row>
    <row r="90" spans="1:26" s="6" customFormat="1">
      <c r="A90" s="5" t="s">
        <v>124</v>
      </c>
      <c r="B90" s="5">
        <v>26</v>
      </c>
      <c r="C90" s="5">
        <v>2243</v>
      </c>
      <c r="D90" s="5">
        <v>58.47</v>
      </c>
      <c r="E90" s="5">
        <v>1.1499999999999999</v>
      </c>
      <c r="F90" s="5">
        <v>2.2999999999999998</v>
      </c>
      <c r="G90" s="5">
        <v>0.5</v>
      </c>
      <c r="H90" s="5">
        <v>1.95</v>
      </c>
      <c r="I90" s="5">
        <v>16</v>
      </c>
      <c r="J90" s="5">
        <v>4.4000000000000004</v>
      </c>
      <c r="K90" s="5">
        <v>64.760000000000005</v>
      </c>
      <c r="L90" s="5">
        <v>2479</v>
      </c>
      <c r="M90" s="5">
        <v>2125</v>
      </c>
      <c r="N90" s="5">
        <v>0.86</v>
      </c>
      <c r="O90" s="5">
        <v>0</v>
      </c>
      <c r="P90" s="5">
        <v>23.6</v>
      </c>
      <c r="Q90" s="5">
        <v>27.5</v>
      </c>
      <c r="R90" s="5">
        <v>0</v>
      </c>
      <c r="S90" s="5">
        <v>1263.5999999999999</v>
      </c>
      <c r="T90" s="5">
        <v>1082.99</v>
      </c>
      <c r="U90" s="5">
        <v>29.8</v>
      </c>
      <c r="V90" s="5">
        <v>0.48</v>
      </c>
      <c r="W90" s="5">
        <v>1076</v>
      </c>
      <c r="X90" s="5">
        <v>30.43</v>
      </c>
      <c r="Y90" s="5">
        <v>8.67</v>
      </c>
      <c r="Z90" s="5">
        <v>8.89</v>
      </c>
    </row>
    <row r="91" spans="1:26" s="6" customFormat="1">
      <c r="A91" s="5" t="s">
        <v>125</v>
      </c>
      <c r="B91" s="5">
        <v>22</v>
      </c>
      <c r="C91" s="5">
        <v>2813</v>
      </c>
      <c r="D91" s="5">
        <v>60.63</v>
      </c>
      <c r="E91" s="5">
        <v>1.43</v>
      </c>
      <c r="F91" s="5">
        <v>2.78</v>
      </c>
      <c r="G91" s="5">
        <v>0.51</v>
      </c>
      <c r="H91" s="5">
        <v>1.96</v>
      </c>
      <c r="I91" s="5">
        <v>16.37</v>
      </c>
      <c r="J91" s="5">
        <v>4.32</v>
      </c>
      <c r="K91" s="5">
        <v>64.760000000000005</v>
      </c>
      <c r="L91" s="5">
        <v>2344</v>
      </c>
      <c r="M91" s="5">
        <v>2164</v>
      </c>
      <c r="N91" s="5">
        <v>0.92</v>
      </c>
      <c r="O91" s="5">
        <v>0</v>
      </c>
      <c r="P91" s="5">
        <v>25.9</v>
      </c>
      <c r="Q91" s="5">
        <v>28</v>
      </c>
      <c r="R91" s="5">
        <v>0</v>
      </c>
      <c r="S91" s="5">
        <v>1195.0999999999999</v>
      </c>
      <c r="T91" s="5">
        <v>1102.98</v>
      </c>
      <c r="U91" s="5">
        <v>30.9</v>
      </c>
      <c r="V91" s="5">
        <v>0.49</v>
      </c>
      <c r="W91" s="5">
        <v>1374</v>
      </c>
      <c r="X91" s="5">
        <v>31</v>
      </c>
      <c r="Y91" s="5">
        <v>8.57</v>
      </c>
      <c r="Z91" s="5">
        <v>9</v>
      </c>
    </row>
    <row r="92" spans="1:26" s="6" customFormat="1">
      <c r="A92" s="5" t="s">
        <v>126</v>
      </c>
      <c r="B92" s="5">
        <v>22</v>
      </c>
      <c r="C92" s="5">
        <v>2835</v>
      </c>
      <c r="D92" s="5">
        <v>61.08</v>
      </c>
      <c r="E92" s="5">
        <v>1.51</v>
      </c>
      <c r="F92" s="5">
        <v>2.79</v>
      </c>
      <c r="G92" s="5">
        <v>0.54</v>
      </c>
      <c r="H92" s="5">
        <v>1.88</v>
      </c>
      <c r="I92" s="5">
        <v>16.36</v>
      </c>
      <c r="J92" s="5">
        <v>4.26</v>
      </c>
      <c r="K92" s="5">
        <v>64.760000000000005</v>
      </c>
      <c r="L92" s="5">
        <v>2375</v>
      </c>
      <c r="M92" s="5">
        <v>2151</v>
      </c>
      <c r="N92" s="5">
        <v>0.91</v>
      </c>
      <c r="O92" s="5">
        <v>0</v>
      </c>
      <c r="P92" s="5">
        <v>25.7</v>
      </c>
      <c r="Q92" s="5">
        <v>28.4</v>
      </c>
      <c r="R92" s="5">
        <v>0</v>
      </c>
      <c r="S92" s="5">
        <v>1210.8</v>
      </c>
      <c r="T92" s="5">
        <v>1096.7</v>
      </c>
      <c r="U92" s="5">
        <v>31.14</v>
      </c>
      <c r="V92" s="5">
        <v>0.5</v>
      </c>
      <c r="W92" s="5">
        <v>1404</v>
      </c>
      <c r="X92" s="5">
        <v>30.83</v>
      </c>
      <c r="Y92" s="5">
        <v>8.1300000000000008</v>
      </c>
      <c r="Z92" s="5">
        <v>8.6300000000000008</v>
      </c>
    </row>
    <row r="93" spans="1:26" s="6" customFormat="1">
      <c r="A93" s="5" t="s">
        <v>127</v>
      </c>
      <c r="B93" s="5">
        <v>27</v>
      </c>
      <c r="C93" s="5">
        <v>1833</v>
      </c>
      <c r="D93" s="5">
        <v>49.26</v>
      </c>
      <c r="E93" s="5">
        <v>1.18</v>
      </c>
      <c r="F93" s="5">
        <v>2.23</v>
      </c>
      <c r="G93" s="5">
        <v>0.53</v>
      </c>
      <c r="H93" s="5">
        <v>1.55</v>
      </c>
      <c r="I93" s="5">
        <v>15.94</v>
      </c>
      <c r="J93" s="5">
        <v>4.37</v>
      </c>
      <c r="K93" s="5">
        <v>64.760000000000005</v>
      </c>
      <c r="L93" s="5">
        <v>2119</v>
      </c>
      <c r="M93" s="5">
        <v>1780</v>
      </c>
      <c r="N93" s="5">
        <v>0.84</v>
      </c>
      <c r="O93" s="5">
        <v>0</v>
      </c>
      <c r="P93" s="5">
        <v>23.2</v>
      </c>
      <c r="Q93" s="5">
        <v>27.7</v>
      </c>
      <c r="R93" s="5">
        <v>0</v>
      </c>
      <c r="S93" s="5">
        <v>1080.2</v>
      </c>
      <c r="T93" s="5">
        <v>907.48</v>
      </c>
      <c r="U93" s="5">
        <v>25.11</v>
      </c>
      <c r="V93" s="5">
        <v>0.48</v>
      </c>
      <c r="W93" s="5">
        <v>884</v>
      </c>
      <c r="X93" s="5">
        <v>25.5</v>
      </c>
      <c r="Y93" s="5">
        <v>8</v>
      </c>
      <c r="Z93" s="5">
        <v>9</v>
      </c>
    </row>
    <row r="94" spans="1:26" s="6" customFormat="1">
      <c r="A94" s="5" t="s">
        <v>128</v>
      </c>
      <c r="B94" s="5">
        <v>26</v>
      </c>
      <c r="C94" s="5">
        <v>2128</v>
      </c>
      <c r="D94" s="5">
        <v>56.06</v>
      </c>
      <c r="E94" s="5">
        <v>1.1000000000000001</v>
      </c>
      <c r="F94" s="5">
        <v>2.2799999999999998</v>
      </c>
      <c r="G94" s="5">
        <v>0.48</v>
      </c>
      <c r="H94" s="5">
        <v>1.93</v>
      </c>
      <c r="I94" s="5">
        <v>15.9</v>
      </c>
      <c r="J94" s="5">
        <v>4.41</v>
      </c>
      <c r="K94" s="5">
        <v>64.760000000000005</v>
      </c>
      <c r="L94" s="5">
        <v>2432</v>
      </c>
      <c r="M94" s="5">
        <v>2043</v>
      </c>
      <c r="N94" s="5">
        <v>0.84</v>
      </c>
      <c r="O94" s="5">
        <v>0</v>
      </c>
      <c r="P94" s="5">
        <v>23</v>
      </c>
      <c r="Q94" s="5">
        <v>27.4</v>
      </c>
      <c r="R94" s="5">
        <v>0</v>
      </c>
      <c r="S94" s="5">
        <v>1239.8</v>
      </c>
      <c r="T94" s="5">
        <v>1041.21</v>
      </c>
      <c r="U94" s="5">
        <v>28.57</v>
      </c>
      <c r="V94" s="5">
        <v>0.48</v>
      </c>
      <c r="W94" s="5">
        <v>1017</v>
      </c>
      <c r="X94" s="5">
        <v>29.26</v>
      </c>
      <c r="Y94" s="5">
        <v>8</v>
      </c>
      <c r="Z94" s="5">
        <v>8.56</v>
      </c>
    </row>
    <row r="95" spans="1:26" s="6" customFormat="1">
      <c r="A95" s="5" t="s">
        <v>129</v>
      </c>
      <c r="B95" s="5">
        <v>23</v>
      </c>
      <c r="C95" s="5">
        <v>2610</v>
      </c>
      <c r="D95" s="5">
        <v>61.26</v>
      </c>
      <c r="E95" s="5">
        <v>1.42</v>
      </c>
      <c r="F95" s="5">
        <v>2.56</v>
      </c>
      <c r="G95" s="5">
        <v>0.56000000000000005</v>
      </c>
      <c r="H95" s="5">
        <v>1.83</v>
      </c>
      <c r="I95" s="5">
        <v>16.190000000000001</v>
      </c>
      <c r="J95" s="5">
        <v>4.3600000000000003</v>
      </c>
      <c r="K95" s="5">
        <v>64.760000000000005</v>
      </c>
      <c r="L95" s="5">
        <v>2480</v>
      </c>
      <c r="M95" s="5">
        <v>2207</v>
      </c>
      <c r="N95" s="5">
        <v>0.89</v>
      </c>
      <c r="O95" s="5">
        <v>0</v>
      </c>
      <c r="P95" s="5">
        <v>24.7</v>
      </c>
      <c r="Q95" s="5">
        <v>27.8</v>
      </c>
      <c r="R95" s="5">
        <v>0</v>
      </c>
      <c r="S95" s="5">
        <v>1264.3</v>
      </c>
      <c r="T95" s="5">
        <v>1125.24</v>
      </c>
      <c r="U95" s="5">
        <v>31.23</v>
      </c>
      <c r="V95" s="5">
        <v>0.48</v>
      </c>
      <c r="W95" s="5">
        <v>1263</v>
      </c>
      <c r="X95" s="5">
        <v>31.62</v>
      </c>
      <c r="Y95" s="5">
        <v>8.1300000000000008</v>
      </c>
      <c r="Z95" s="5">
        <v>8.75</v>
      </c>
    </row>
    <row r="96" spans="1:26" s="6" customFormat="1">
      <c r="A96" s="5" t="s">
        <v>130</v>
      </c>
      <c r="B96" s="5">
        <v>29</v>
      </c>
      <c r="C96" s="5">
        <v>1757</v>
      </c>
      <c r="D96" s="5">
        <v>51.23</v>
      </c>
      <c r="E96" s="5">
        <v>1</v>
      </c>
      <c r="F96" s="5">
        <v>2.06</v>
      </c>
      <c r="G96" s="5">
        <v>0.48</v>
      </c>
      <c r="H96" s="5">
        <v>1.76</v>
      </c>
      <c r="I96" s="5">
        <v>15.68</v>
      </c>
      <c r="J96" s="5">
        <v>4.47</v>
      </c>
      <c r="K96" s="5">
        <v>64.760000000000005</v>
      </c>
      <c r="L96" s="5">
        <v>2337</v>
      </c>
      <c r="M96" s="5">
        <v>1894</v>
      </c>
      <c r="N96" s="5">
        <v>0.81</v>
      </c>
      <c r="O96" s="5">
        <v>0</v>
      </c>
      <c r="P96" s="5">
        <v>21.9</v>
      </c>
      <c r="Q96" s="5">
        <v>27</v>
      </c>
      <c r="R96" s="5">
        <v>0</v>
      </c>
      <c r="S96" s="5">
        <v>1191.0999999999999</v>
      </c>
      <c r="T96" s="5">
        <v>965.52</v>
      </c>
      <c r="U96" s="5">
        <v>26.11</v>
      </c>
      <c r="V96" s="5">
        <v>0.47</v>
      </c>
      <c r="W96" s="5">
        <v>826</v>
      </c>
      <c r="X96" s="5">
        <v>27.13</v>
      </c>
      <c r="Y96" s="5">
        <v>8.5</v>
      </c>
      <c r="Z96" s="5">
        <v>8.6999999999999993</v>
      </c>
    </row>
    <row r="97" spans="1:26" s="6" customFormat="1">
      <c r="A97" s="5" t="s">
        <v>131</v>
      </c>
      <c r="B97" s="5">
        <v>29</v>
      </c>
      <c r="C97" s="5">
        <v>2052</v>
      </c>
      <c r="D97" s="5">
        <v>58.67</v>
      </c>
      <c r="E97" s="5">
        <v>1.03</v>
      </c>
      <c r="F97" s="5">
        <v>2.1</v>
      </c>
      <c r="G97" s="5">
        <v>0.49</v>
      </c>
      <c r="H97" s="5">
        <v>1.98</v>
      </c>
      <c r="I97" s="5">
        <v>16.05</v>
      </c>
      <c r="J97" s="5">
        <v>4.45</v>
      </c>
      <c r="K97" s="5">
        <v>64.760000000000005</v>
      </c>
      <c r="L97" s="5">
        <v>2449</v>
      </c>
      <c r="M97" s="5">
        <v>2155</v>
      </c>
      <c r="N97" s="5">
        <v>0.88</v>
      </c>
      <c r="O97" s="5">
        <v>0</v>
      </c>
      <c r="P97" s="5">
        <v>24</v>
      </c>
      <c r="Q97" s="5">
        <v>27.2</v>
      </c>
      <c r="R97" s="5">
        <v>0</v>
      </c>
      <c r="S97" s="5">
        <v>1248.3</v>
      </c>
      <c r="T97" s="5">
        <v>1098.5999999999999</v>
      </c>
      <c r="U97" s="5">
        <v>29.91</v>
      </c>
      <c r="V97" s="5">
        <v>0.47</v>
      </c>
      <c r="W97" s="5">
        <v>972</v>
      </c>
      <c r="X97" s="5">
        <v>30.87</v>
      </c>
      <c r="Y97" s="5">
        <v>8.2200000000000006</v>
      </c>
      <c r="Z97" s="5">
        <v>8.67</v>
      </c>
    </row>
    <row r="98" spans="1:26" s="6" customFormat="1">
      <c r="A98" s="5" t="s">
        <v>132</v>
      </c>
      <c r="B98" s="5">
        <v>21</v>
      </c>
      <c r="C98" s="5">
        <v>2765</v>
      </c>
      <c r="D98" s="5">
        <v>57.94</v>
      </c>
      <c r="E98" s="5">
        <v>1.38</v>
      </c>
      <c r="F98" s="5">
        <v>2.86</v>
      </c>
      <c r="G98" s="5">
        <v>0.48</v>
      </c>
      <c r="H98" s="5">
        <v>2</v>
      </c>
      <c r="I98" s="5">
        <v>16.04</v>
      </c>
      <c r="J98" s="5">
        <v>4.43</v>
      </c>
      <c r="K98" s="5">
        <v>64.760000000000005</v>
      </c>
      <c r="L98" s="5">
        <v>2426</v>
      </c>
      <c r="M98" s="5">
        <v>2122</v>
      </c>
      <c r="N98" s="5">
        <v>0.87</v>
      </c>
      <c r="O98" s="5">
        <v>0</v>
      </c>
      <c r="P98" s="5">
        <v>23.9</v>
      </c>
      <c r="Q98" s="5">
        <v>27.3</v>
      </c>
      <c r="R98" s="5">
        <v>0</v>
      </c>
      <c r="S98" s="5">
        <v>1236.8</v>
      </c>
      <c r="T98" s="5">
        <v>1081.9000000000001</v>
      </c>
      <c r="U98" s="5">
        <v>29.53</v>
      </c>
      <c r="V98" s="5">
        <v>0.48</v>
      </c>
      <c r="W98" s="5">
        <v>1314</v>
      </c>
      <c r="X98" s="5">
        <v>30.4</v>
      </c>
      <c r="Y98" s="5">
        <v>8.2899999999999991</v>
      </c>
      <c r="Z98" s="5">
        <v>8.7100000000000009</v>
      </c>
    </row>
    <row r="99" spans="1:26" s="6" customFormat="1">
      <c r="A99" s="5" t="s">
        <v>133</v>
      </c>
      <c r="B99" s="5">
        <v>20</v>
      </c>
      <c r="C99" s="5">
        <v>2776</v>
      </c>
      <c r="D99" s="5">
        <v>54.15</v>
      </c>
      <c r="E99" s="5">
        <v>1.45</v>
      </c>
      <c r="F99" s="5">
        <v>3.08</v>
      </c>
      <c r="G99" s="5">
        <v>0.47</v>
      </c>
      <c r="H99" s="5">
        <v>1.91</v>
      </c>
      <c r="I99" s="5">
        <v>15.68</v>
      </c>
      <c r="J99" s="5">
        <v>4.58</v>
      </c>
      <c r="K99" s="5">
        <v>64.760000000000005</v>
      </c>
      <c r="L99" s="5">
        <v>2457</v>
      </c>
      <c r="M99" s="5">
        <v>2051</v>
      </c>
      <c r="N99" s="5">
        <v>0.83</v>
      </c>
      <c r="O99" s="5">
        <v>0</v>
      </c>
      <c r="P99" s="5">
        <v>22</v>
      </c>
      <c r="Q99" s="5">
        <v>26.4</v>
      </c>
      <c r="R99" s="5">
        <v>0</v>
      </c>
      <c r="S99" s="5">
        <v>1252.3</v>
      </c>
      <c r="T99" s="5">
        <v>1045.6300000000001</v>
      </c>
      <c r="U99" s="5">
        <v>27.6</v>
      </c>
      <c r="V99" s="5">
        <v>0.46</v>
      </c>
      <c r="W99" s="5">
        <v>1270</v>
      </c>
      <c r="X99" s="5">
        <v>29.37</v>
      </c>
      <c r="Y99" s="5">
        <v>8.2899999999999991</v>
      </c>
      <c r="Z99" s="5">
        <v>8.7100000000000009</v>
      </c>
    </row>
    <row r="100" spans="1:26" s="6" customFormat="1">
      <c r="A100" s="5" t="s">
        <v>134</v>
      </c>
      <c r="B100" s="5">
        <v>22</v>
      </c>
      <c r="C100" s="5">
        <v>2365</v>
      </c>
      <c r="D100" s="5">
        <v>52.31</v>
      </c>
      <c r="E100" s="5">
        <v>1.44</v>
      </c>
      <c r="F100" s="5">
        <v>2.71</v>
      </c>
      <c r="G100" s="5">
        <v>0.53</v>
      </c>
      <c r="H100" s="5">
        <v>1.64</v>
      </c>
      <c r="I100" s="5">
        <v>15.89</v>
      </c>
      <c r="J100" s="5">
        <v>4.53</v>
      </c>
      <c r="K100" s="5">
        <v>64.760000000000005</v>
      </c>
      <c r="L100" s="5">
        <v>2260</v>
      </c>
      <c r="M100" s="5">
        <v>1957</v>
      </c>
      <c r="N100" s="5">
        <v>0.87</v>
      </c>
      <c r="O100" s="5">
        <v>0</v>
      </c>
      <c r="P100" s="5">
        <v>23.1</v>
      </c>
      <c r="Q100" s="5">
        <v>26.7</v>
      </c>
      <c r="R100" s="5">
        <v>0</v>
      </c>
      <c r="S100" s="5">
        <v>1152.2</v>
      </c>
      <c r="T100" s="5">
        <v>997.58</v>
      </c>
      <c r="U100" s="5">
        <v>26.67</v>
      </c>
      <c r="V100" s="5">
        <v>0.46</v>
      </c>
      <c r="W100" s="5">
        <v>1098</v>
      </c>
      <c r="X100" s="5">
        <v>28.03</v>
      </c>
      <c r="Y100" s="5">
        <v>8.43</v>
      </c>
      <c r="Z100" s="5">
        <v>9</v>
      </c>
    </row>
    <row r="101" spans="1:26" s="6" customFormat="1">
      <c r="A101" s="5" t="s">
        <v>135</v>
      </c>
      <c r="B101" s="5">
        <v>21</v>
      </c>
      <c r="C101" s="5">
        <v>2561</v>
      </c>
      <c r="D101" s="5">
        <v>54.63</v>
      </c>
      <c r="E101" s="5">
        <v>1.24</v>
      </c>
      <c r="F101" s="5">
        <v>2.81</v>
      </c>
      <c r="G101" s="5">
        <v>0.44</v>
      </c>
      <c r="H101" s="5">
        <v>2.0699999999999998</v>
      </c>
      <c r="I101" s="5">
        <v>15.95</v>
      </c>
      <c r="J101" s="5">
        <v>4.43</v>
      </c>
      <c r="K101" s="5">
        <v>64.760000000000005</v>
      </c>
      <c r="L101" s="5">
        <v>2337</v>
      </c>
      <c r="M101" s="5">
        <v>2001</v>
      </c>
      <c r="N101" s="5">
        <v>0.86</v>
      </c>
      <c r="O101" s="5">
        <v>0</v>
      </c>
      <c r="P101" s="5">
        <v>23.4</v>
      </c>
      <c r="Q101" s="5">
        <v>27.3</v>
      </c>
      <c r="R101" s="5">
        <v>0</v>
      </c>
      <c r="S101" s="5">
        <v>1191.2</v>
      </c>
      <c r="T101" s="5">
        <v>1020.22</v>
      </c>
      <c r="U101" s="5">
        <v>27.85</v>
      </c>
      <c r="V101" s="5">
        <v>0.48</v>
      </c>
      <c r="W101" s="5">
        <v>1217</v>
      </c>
      <c r="X101" s="5">
        <v>28.67</v>
      </c>
      <c r="Y101" s="5">
        <v>8.43</v>
      </c>
      <c r="Z101" s="5">
        <v>8.86</v>
      </c>
    </row>
    <row r="102" spans="1:26" s="6" customFormat="1">
      <c r="A102" s="5" t="s">
        <v>136</v>
      </c>
      <c r="B102" s="5">
        <v>22</v>
      </c>
      <c r="C102" s="5">
        <v>2669</v>
      </c>
      <c r="D102" s="5">
        <v>58.75</v>
      </c>
      <c r="E102" s="5">
        <v>1.33</v>
      </c>
      <c r="F102" s="5">
        <v>2.73</v>
      </c>
      <c r="G102" s="5">
        <v>0.49</v>
      </c>
      <c r="H102" s="5">
        <v>2</v>
      </c>
      <c r="I102" s="5">
        <v>16.100000000000001</v>
      </c>
      <c r="J102" s="5">
        <v>4.43</v>
      </c>
      <c r="K102" s="5">
        <v>64.760000000000005</v>
      </c>
      <c r="L102" s="5">
        <v>2421</v>
      </c>
      <c r="M102" s="5">
        <v>2151</v>
      </c>
      <c r="N102" s="5">
        <v>0.89</v>
      </c>
      <c r="O102" s="5">
        <v>0</v>
      </c>
      <c r="P102" s="5">
        <v>24.3</v>
      </c>
      <c r="Q102" s="5">
        <v>27.3</v>
      </c>
      <c r="R102" s="5">
        <v>0</v>
      </c>
      <c r="S102" s="5">
        <v>1234.3</v>
      </c>
      <c r="T102" s="5">
        <v>1096.23</v>
      </c>
      <c r="U102" s="5">
        <v>29.95</v>
      </c>
      <c r="V102" s="5">
        <v>0.48</v>
      </c>
      <c r="W102" s="5">
        <v>1269</v>
      </c>
      <c r="X102" s="5">
        <v>30.8</v>
      </c>
      <c r="Y102" s="5">
        <v>8.2899999999999991</v>
      </c>
      <c r="Z102" s="5">
        <v>9</v>
      </c>
    </row>
    <row r="103" spans="1:26" s="6" customFormat="1">
      <c r="A103" s="5" t="s">
        <v>137</v>
      </c>
      <c r="B103" s="5">
        <v>22</v>
      </c>
      <c r="C103" s="5">
        <v>2917</v>
      </c>
      <c r="D103" s="5">
        <v>64.88</v>
      </c>
      <c r="E103" s="5">
        <v>1.37</v>
      </c>
      <c r="F103" s="5">
        <v>2.7</v>
      </c>
      <c r="G103" s="5">
        <v>0.51</v>
      </c>
      <c r="H103" s="5">
        <v>2.12</v>
      </c>
      <c r="I103" s="5">
        <v>16.309999999999999</v>
      </c>
      <c r="J103" s="5">
        <v>4.26</v>
      </c>
      <c r="K103" s="5">
        <v>64.760000000000005</v>
      </c>
      <c r="L103" s="5">
        <v>2556</v>
      </c>
      <c r="M103" s="5">
        <v>2282</v>
      </c>
      <c r="N103" s="5">
        <v>0.89</v>
      </c>
      <c r="O103" s="5">
        <v>0</v>
      </c>
      <c r="P103" s="5">
        <v>25.4</v>
      </c>
      <c r="Q103" s="5">
        <v>28.4</v>
      </c>
      <c r="R103" s="5">
        <v>0</v>
      </c>
      <c r="S103" s="5">
        <v>1303.0999999999999</v>
      </c>
      <c r="T103" s="5">
        <v>1163.48</v>
      </c>
      <c r="U103" s="5">
        <v>33.07</v>
      </c>
      <c r="V103" s="5">
        <v>0.5</v>
      </c>
      <c r="W103" s="5">
        <v>1446</v>
      </c>
      <c r="X103" s="5">
        <v>32.71</v>
      </c>
      <c r="Y103" s="5">
        <v>8.25</v>
      </c>
      <c r="Z103" s="5">
        <v>8.6300000000000008</v>
      </c>
    </row>
    <row r="104" spans="1:26" s="10" customFormat="1">
      <c r="A104" s="9" t="s">
        <v>138</v>
      </c>
      <c r="B104" s="9">
        <v>20</v>
      </c>
      <c r="C104" s="9">
        <v>2663</v>
      </c>
      <c r="D104" s="9">
        <v>54.32</v>
      </c>
      <c r="E104" s="9">
        <v>1.39</v>
      </c>
      <c r="F104" s="9">
        <v>2.94</v>
      </c>
      <c r="G104" s="9">
        <v>0.47</v>
      </c>
      <c r="H104" s="9">
        <v>1.91</v>
      </c>
      <c r="I104" s="9">
        <v>15.9</v>
      </c>
      <c r="J104" s="9">
        <v>4.5</v>
      </c>
      <c r="K104" s="9">
        <v>64.760000000000005</v>
      </c>
      <c r="L104" s="9">
        <v>2346</v>
      </c>
      <c r="M104" s="9">
        <v>2020</v>
      </c>
      <c r="N104" s="9">
        <v>0.86</v>
      </c>
      <c r="O104" s="9">
        <v>0</v>
      </c>
      <c r="P104" s="9">
        <v>23.2</v>
      </c>
      <c r="Q104" s="9">
        <v>26.9</v>
      </c>
      <c r="R104" s="9">
        <v>0</v>
      </c>
      <c r="S104" s="9">
        <v>1195.9000000000001</v>
      </c>
      <c r="T104" s="9">
        <v>1029.52</v>
      </c>
      <c r="U104" s="9">
        <v>27.69</v>
      </c>
      <c r="V104" s="9">
        <v>0.47</v>
      </c>
      <c r="W104" s="9">
        <v>1245</v>
      </c>
      <c r="X104" s="9">
        <v>28.93</v>
      </c>
      <c r="Y104" s="9">
        <v>8.43</v>
      </c>
      <c r="Z104" s="9">
        <v>9</v>
      </c>
    </row>
    <row r="105" spans="1:26" s="10" customFormat="1">
      <c r="A105" s="9" t="s">
        <v>139</v>
      </c>
      <c r="B105" s="9">
        <v>25</v>
      </c>
      <c r="C105" s="9">
        <v>2208</v>
      </c>
      <c r="D105" s="9">
        <v>54.88</v>
      </c>
      <c r="E105" s="9">
        <v>1.18</v>
      </c>
      <c r="F105" s="9">
        <v>2.41</v>
      </c>
      <c r="G105" s="9">
        <v>0.49</v>
      </c>
      <c r="H105" s="9">
        <v>1.88</v>
      </c>
      <c r="I105" s="9">
        <v>15.95</v>
      </c>
      <c r="J105" s="9">
        <v>4.45</v>
      </c>
      <c r="K105" s="9">
        <v>64.760000000000005</v>
      </c>
      <c r="L105" s="9">
        <v>2349</v>
      </c>
      <c r="M105" s="9">
        <v>2020</v>
      </c>
      <c r="N105" s="9">
        <v>0.86</v>
      </c>
      <c r="O105" s="9">
        <v>0</v>
      </c>
      <c r="P105" s="9">
        <v>23.4</v>
      </c>
      <c r="Q105" s="9">
        <v>27.2</v>
      </c>
      <c r="R105" s="9">
        <v>0</v>
      </c>
      <c r="S105" s="9">
        <v>1197.4000000000001</v>
      </c>
      <c r="T105" s="9">
        <v>1029.92</v>
      </c>
      <c r="U105" s="9">
        <v>27.98</v>
      </c>
      <c r="V105" s="9">
        <v>0.47</v>
      </c>
      <c r="W105" s="9">
        <v>1044</v>
      </c>
      <c r="X105" s="9">
        <v>28.94</v>
      </c>
      <c r="Y105" s="9">
        <v>8</v>
      </c>
      <c r="Z105" s="9">
        <v>8.8800000000000008</v>
      </c>
    </row>
    <row r="106" spans="1:26">
      <c r="A106" s="1" t="s">
        <v>140</v>
      </c>
      <c r="B106" s="1">
        <v>21</v>
      </c>
      <c r="C106" s="1">
        <v>3055</v>
      </c>
      <c r="D106" s="1">
        <v>64.37</v>
      </c>
      <c r="E106" s="1">
        <v>1.52</v>
      </c>
      <c r="F106" s="1">
        <v>2.85</v>
      </c>
      <c r="G106" s="1">
        <v>0.54</v>
      </c>
      <c r="H106" s="1">
        <v>2</v>
      </c>
      <c r="I106" s="1">
        <v>16</v>
      </c>
      <c r="J106" s="1">
        <v>4.46</v>
      </c>
      <c r="K106" s="1">
        <v>64.760000000000005</v>
      </c>
      <c r="L106" s="1">
        <v>2716</v>
      </c>
      <c r="M106" s="1">
        <v>2373</v>
      </c>
      <c r="N106" s="1">
        <v>0.87</v>
      </c>
      <c r="O106" s="1">
        <v>0</v>
      </c>
      <c r="P106" s="1">
        <v>23.7</v>
      </c>
      <c r="Q106" s="1">
        <v>27.1</v>
      </c>
      <c r="R106" s="1">
        <v>0</v>
      </c>
      <c r="S106" s="1">
        <v>1384.6</v>
      </c>
      <c r="T106" s="1">
        <v>1209.49</v>
      </c>
      <c r="U106" s="1">
        <v>32.81</v>
      </c>
      <c r="V106" s="1">
        <v>0.47</v>
      </c>
      <c r="W106" s="1">
        <v>1442</v>
      </c>
      <c r="X106" s="1">
        <v>33.979999999999997</v>
      </c>
      <c r="Y106" s="1">
        <v>8</v>
      </c>
      <c r="Z106" s="1">
        <v>8.7100000000000009</v>
      </c>
    </row>
    <row r="107" spans="1:26">
      <c r="A107" s="1" t="s">
        <v>141</v>
      </c>
      <c r="B107" s="1">
        <v>20</v>
      </c>
      <c r="C107" s="1">
        <v>3073</v>
      </c>
      <c r="D107" s="1">
        <v>61.06</v>
      </c>
      <c r="E107" s="1">
        <v>1.45</v>
      </c>
      <c r="F107" s="1">
        <v>3.02</v>
      </c>
      <c r="G107" s="1">
        <v>0.48</v>
      </c>
      <c r="H107" s="1">
        <v>2.11</v>
      </c>
      <c r="I107" s="1">
        <v>16.170000000000002</v>
      </c>
      <c r="J107" s="1">
        <v>4.5</v>
      </c>
      <c r="K107" s="1">
        <v>64.760000000000005</v>
      </c>
      <c r="L107" s="1">
        <v>2464</v>
      </c>
      <c r="M107" s="1">
        <v>2269</v>
      </c>
      <c r="N107" s="1">
        <v>0.92</v>
      </c>
      <c r="O107" s="1">
        <v>0</v>
      </c>
      <c r="P107" s="1">
        <v>24.8</v>
      </c>
      <c r="Q107" s="1">
        <v>26.9</v>
      </c>
      <c r="R107" s="1">
        <v>0</v>
      </c>
      <c r="S107" s="1">
        <v>1255.9000000000001</v>
      </c>
      <c r="T107" s="1">
        <v>1156.81</v>
      </c>
      <c r="U107" s="1">
        <v>31.12</v>
      </c>
      <c r="V107" s="1">
        <v>0.47</v>
      </c>
      <c r="W107" s="1">
        <v>1437</v>
      </c>
      <c r="X107" s="1">
        <v>32.5</v>
      </c>
      <c r="Y107" s="1">
        <v>8.57</v>
      </c>
      <c r="Z107" s="1">
        <v>8.86</v>
      </c>
    </row>
    <row r="108" spans="1:26">
      <c r="A108" s="1" t="s">
        <v>142</v>
      </c>
      <c r="B108" s="1">
        <v>31</v>
      </c>
      <c r="C108" s="1">
        <v>2376</v>
      </c>
      <c r="D108" s="1">
        <v>73.930000000000007</v>
      </c>
      <c r="E108" s="1">
        <v>1.1000000000000001</v>
      </c>
      <c r="F108" s="1">
        <v>1.93</v>
      </c>
      <c r="G108" s="1">
        <v>0.56999999999999995</v>
      </c>
      <c r="H108" s="1">
        <v>2.16</v>
      </c>
      <c r="I108" s="1">
        <v>16.16</v>
      </c>
      <c r="J108" s="1">
        <v>4.41</v>
      </c>
      <c r="K108" s="1">
        <v>64.760000000000005</v>
      </c>
      <c r="L108" s="1">
        <v>3003</v>
      </c>
      <c r="M108" s="1">
        <v>2695</v>
      </c>
      <c r="N108" s="1">
        <v>0.9</v>
      </c>
      <c r="O108" s="1">
        <v>0</v>
      </c>
      <c r="P108" s="1">
        <v>24.6</v>
      </c>
      <c r="Q108" s="1">
        <v>27.4</v>
      </c>
      <c r="R108" s="1">
        <v>0</v>
      </c>
      <c r="S108" s="1">
        <v>1530.7</v>
      </c>
      <c r="T108" s="1">
        <v>1373.65</v>
      </c>
      <c r="U108" s="1">
        <v>37.69</v>
      </c>
      <c r="V108" s="1">
        <v>0.48</v>
      </c>
      <c r="W108" s="1">
        <v>1135</v>
      </c>
      <c r="X108" s="1">
        <v>38.6</v>
      </c>
      <c r="Y108" s="1">
        <v>8.1999999999999993</v>
      </c>
      <c r="Z108" s="1">
        <v>8.8000000000000007</v>
      </c>
    </row>
    <row r="109" spans="1:26">
      <c r="A109" s="1" t="s">
        <v>143</v>
      </c>
      <c r="B109" s="1">
        <v>26</v>
      </c>
      <c r="C109" s="1">
        <v>2617</v>
      </c>
      <c r="D109" s="1">
        <v>68.680000000000007</v>
      </c>
      <c r="E109" s="1">
        <v>1.06</v>
      </c>
      <c r="F109" s="1">
        <v>2.29</v>
      </c>
      <c r="G109" s="1">
        <v>0.46</v>
      </c>
      <c r="H109" s="1">
        <v>2.46</v>
      </c>
      <c r="I109" s="1">
        <v>16.43</v>
      </c>
      <c r="J109" s="1">
        <v>4.3</v>
      </c>
      <c r="K109" s="1">
        <v>64.760000000000005</v>
      </c>
      <c r="L109" s="1">
        <v>2617</v>
      </c>
      <c r="M109" s="1">
        <v>2439</v>
      </c>
      <c r="N109" s="1">
        <v>0.93</v>
      </c>
      <c r="O109" s="1">
        <v>0</v>
      </c>
      <c r="P109" s="1">
        <v>26.2</v>
      </c>
      <c r="Q109" s="1">
        <v>28.2</v>
      </c>
      <c r="R109" s="1">
        <v>0</v>
      </c>
      <c r="S109" s="1">
        <v>1334.2</v>
      </c>
      <c r="T109" s="1">
        <v>1243.4000000000001</v>
      </c>
      <c r="U109" s="1">
        <v>35.01</v>
      </c>
      <c r="V109" s="1">
        <v>0.49</v>
      </c>
      <c r="W109" s="1">
        <v>1286</v>
      </c>
      <c r="X109" s="1">
        <v>34.950000000000003</v>
      </c>
      <c r="Y109" s="1">
        <v>8.44</v>
      </c>
      <c r="Z109" s="1">
        <v>8.7799999999999994</v>
      </c>
    </row>
    <row r="110" spans="1:26">
      <c r="A110" s="1" t="s">
        <v>144</v>
      </c>
      <c r="B110" s="1">
        <v>25</v>
      </c>
      <c r="C110" s="1">
        <v>3055</v>
      </c>
      <c r="D110" s="1">
        <v>75.02</v>
      </c>
      <c r="E110" s="1">
        <v>1.32</v>
      </c>
      <c r="F110" s="1">
        <v>2.44</v>
      </c>
      <c r="G110" s="1">
        <v>0.54</v>
      </c>
      <c r="H110" s="1">
        <v>2.31</v>
      </c>
      <c r="I110" s="1">
        <v>16.27</v>
      </c>
      <c r="J110" s="1">
        <v>4.29</v>
      </c>
      <c r="K110" s="1">
        <v>64.760000000000005</v>
      </c>
      <c r="L110" s="1">
        <v>2982</v>
      </c>
      <c r="M110" s="1">
        <v>2661</v>
      </c>
      <c r="N110" s="1">
        <v>0.89</v>
      </c>
      <c r="O110" s="1">
        <v>0</v>
      </c>
      <c r="P110" s="1">
        <v>25.2</v>
      </c>
      <c r="Q110" s="1">
        <v>28.2</v>
      </c>
      <c r="R110" s="1">
        <v>0</v>
      </c>
      <c r="S110" s="1">
        <v>1519.9</v>
      </c>
      <c r="T110" s="1">
        <v>1356.33</v>
      </c>
      <c r="U110" s="1">
        <v>38.24</v>
      </c>
      <c r="V110" s="1">
        <v>0.49</v>
      </c>
      <c r="W110" s="1">
        <v>1502</v>
      </c>
      <c r="X110" s="1">
        <v>38.119999999999997</v>
      </c>
      <c r="Y110" s="1">
        <v>8.6300000000000008</v>
      </c>
      <c r="Z110" s="1">
        <v>8.6300000000000008</v>
      </c>
    </row>
    <row r="111" spans="1:26">
      <c r="A111" s="1" t="s">
        <v>145</v>
      </c>
      <c r="B111" s="1">
        <v>19</v>
      </c>
      <c r="C111" s="1">
        <v>3021</v>
      </c>
      <c r="D111" s="1">
        <v>56.68</v>
      </c>
      <c r="E111" s="1">
        <v>1.38</v>
      </c>
      <c r="F111" s="1">
        <v>3.2</v>
      </c>
      <c r="G111" s="1">
        <v>0.43</v>
      </c>
      <c r="H111" s="1">
        <v>2.2000000000000002</v>
      </c>
      <c r="I111" s="1">
        <v>16.03</v>
      </c>
      <c r="J111" s="1">
        <v>4.45</v>
      </c>
      <c r="K111" s="1">
        <v>64.760000000000005</v>
      </c>
      <c r="L111" s="1">
        <v>2377</v>
      </c>
      <c r="M111" s="1">
        <v>2085</v>
      </c>
      <c r="N111" s="1">
        <v>0.88</v>
      </c>
      <c r="O111" s="1">
        <v>0</v>
      </c>
      <c r="P111" s="1">
        <v>23.8</v>
      </c>
      <c r="Q111" s="1">
        <v>27.2</v>
      </c>
      <c r="R111" s="1">
        <v>0</v>
      </c>
      <c r="S111" s="1">
        <v>1211.5999999999999</v>
      </c>
      <c r="T111" s="1">
        <v>1062.67</v>
      </c>
      <c r="U111" s="1">
        <v>28.89</v>
      </c>
      <c r="V111" s="1">
        <v>0.47</v>
      </c>
      <c r="W111" s="1">
        <v>1430</v>
      </c>
      <c r="X111" s="1">
        <v>29.86</v>
      </c>
      <c r="Y111" s="1">
        <v>8</v>
      </c>
      <c r="Z111" s="1">
        <v>8.83</v>
      </c>
    </row>
    <row r="112" spans="1:26">
      <c r="A112" s="1" t="s">
        <v>146</v>
      </c>
      <c r="B112" s="1">
        <v>23</v>
      </c>
      <c r="C112" s="1">
        <v>3084</v>
      </c>
      <c r="D112" s="1">
        <v>71.180000000000007</v>
      </c>
      <c r="E112" s="1">
        <v>1.34</v>
      </c>
      <c r="F112" s="1">
        <v>2.6</v>
      </c>
      <c r="G112" s="1">
        <v>0.52</v>
      </c>
      <c r="H112" s="1">
        <v>2.2999999999999998</v>
      </c>
      <c r="I112" s="1">
        <v>15.9</v>
      </c>
      <c r="J112" s="1">
        <v>4.37</v>
      </c>
      <c r="K112" s="1">
        <v>64.760000000000005</v>
      </c>
      <c r="L112" s="1">
        <v>3094</v>
      </c>
      <c r="M112" s="1">
        <v>2570</v>
      </c>
      <c r="N112" s="1">
        <v>0.83</v>
      </c>
      <c r="O112" s="1">
        <v>0</v>
      </c>
      <c r="P112" s="1">
        <v>23</v>
      </c>
      <c r="Q112" s="1">
        <v>27.7</v>
      </c>
      <c r="R112" s="1">
        <v>0</v>
      </c>
      <c r="S112" s="1">
        <v>1577</v>
      </c>
      <c r="T112" s="1">
        <v>1309.82</v>
      </c>
      <c r="U112" s="1">
        <v>36.29</v>
      </c>
      <c r="V112" s="1">
        <v>0.48</v>
      </c>
      <c r="W112" s="1">
        <v>1489</v>
      </c>
      <c r="X112" s="1">
        <v>36.81</v>
      </c>
      <c r="Y112" s="1">
        <v>8.25</v>
      </c>
      <c r="Z112" s="1">
        <v>8.8800000000000008</v>
      </c>
    </row>
    <row r="113" spans="1:26">
      <c r="A113" s="1" t="s">
        <v>147</v>
      </c>
      <c r="B113" s="1">
        <v>26</v>
      </c>
      <c r="C113" s="1">
        <v>2354</v>
      </c>
      <c r="D113" s="1">
        <v>62.34</v>
      </c>
      <c r="E113" s="1">
        <v>1.03</v>
      </c>
      <c r="F113" s="1">
        <v>2.27</v>
      </c>
      <c r="G113" s="1">
        <v>0.46</v>
      </c>
      <c r="H113" s="1">
        <v>2.2799999999999998</v>
      </c>
      <c r="I113" s="1">
        <v>15.89</v>
      </c>
      <c r="J113" s="1">
        <v>4.59</v>
      </c>
      <c r="K113" s="1">
        <v>64.760000000000005</v>
      </c>
      <c r="L113" s="1">
        <v>2691</v>
      </c>
      <c r="M113" s="1">
        <v>2364</v>
      </c>
      <c r="N113" s="1">
        <v>0.88</v>
      </c>
      <c r="O113" s="1">
        <v>0</v>
      </c>
      <c r="P113" s="1">
        <v>23.2</v>
      </c>
      <c r="Q113" s="1">
        <v>26.4</v>
      </c>
      <c r="R113" s="1">
        <v>0</v>
      </c>
      <c r="S113" s="1">
        <v>1371.6</v>
      </c>
      <c r="T113" s="1">
        <v>1205.06</v>
      </c>
      <c r="U113" s="1">
        <v>31.78</v>
      </c>
      <c r="V113" s="1">
        <v>0.46</v>
      </c>
      <c r="W113" s="1">
        <v>1076</v>
      </c>
      <c r="X113" s="1">
        <v>33.85</v>
      </c>
      <c r="Y113" s="1">
        <v>8.33</v>
      </c>
      <c r="Z113" s="1">
        <v>8.89</v>
      </c>
    </row>
    <row r="114" spans="1:26">
      <c r="A114" s="1" t="s">
        <v>148</v>
      </c>
      <c r="B114" s="1">
        <v>26</v>
      </c>
      <c r="C114" s="1">
        <v>2494</v>
      </c>
      <c r="D114" s="1">
        <v>63.74</v>
      </c>
      <c r="E114" s="1">
        <v>1.06</v>
      </c>
      <c r="F114" s="1">
        <v>2.35</v>
      </c>
      <c r="G114" s="1">
        <v>0.45</v>
      </c>
      <c r="H114" s="1">
        <v>2.35</v>
      </c>
      <c r="I114" s="1">
        <v>16.32</v>
      </c>
      <c r="J114" s="1">
        <v>4.3899999999999997</v>
      </c>
      <c r="K114" s="1">
        <v>64.760000000000005</v>
      </c>
      <c r="L114" s="1">
        <v>2486</v>
      </c>
      <c r="M114" s="1">
        <v>2310</v>
      </c>
      <c r="N114" s="1">
        <v>0.93</v>
      </c>
      <c r="O114" s="1">
        <v>0</v>
      </c>
      <c r="P114" s="1">
        <v>25.6</v>
      </c>
      <c r="Q114" s="1">
        <v>27.6</v>
      </c>
      <c r="R114" s="1">
        <v>0</v>
      </c>
      <c r="S114" s="1">
        <v>1267.3</v>
      </c>
      <c r="T114" s="1">
        <v>1177.76</v>
      </c>
      <c r="U114" s="1">
        <v>32.49</v>
      </c>
      <c r="V114" s="1">
        <v>0.48</v>
      </c>
      <c r="W114" s="1">
        <v>1199</v>
      </c>
      <c r="X114" s="1">
        <v>33.1</v>
      </c>
      <c r="Y114" s="1">
        <v>8.6300000000000008</v>
      </c>
      <c r="Z114" s="1">
        <v>8.6300000000000008</v>
      </c>
    </row>
    <row r="115" spans="1:26" s="6" customFormat="1">
      <c r="A115" s="5" t="s">
        <v>149</v>
      </c>
      <c r="B115" s="5">
        <v>32</v>
      </c>
      <c r="C115" s="5">
        <v>2200</v>
      </c>
      <c r="D115" s="5">
        <v>71.06</v>
      </c>
      <c r="E115" s="5">
        <v>1.06</v>
      </c>
      <c r="F115" s="5">
        <v>1.86</v>
      </c>
      <c r="G115" s="5">
        <v>0.56999999999999995</v>
      </c>
      <c r="H115" s="5">
        <v>2.0699999999999998</v>
      </c>
      <c r="I115" s="5">
        <v>16.350000000000001</v>
      </c>
      <c r="J115" s="5">
        <v>4.32</v>
      </c>
      <c r="K115" s="5">
        <v>64.760000000000005</v>
      </c>
      <c r="L115" s="5">
        <v>2757</v>
      </c>
      <c r="M115" s="5">
        <v>2539</v>
      </c>
      <c r="N115" s="5">
        <v>0.92</v>
      </c>
      <c r="O115" s="5">
        <v>0</v>
      </c>
      <c r="P115" s="5">
        <v>25.8</v>
      </c>
      <c r="Q115" s="5">
        <v>28</v>
      </c>
      <c r="R115" s="5">
        <v>0</v>
      </c>
      <c r="S115" s="5">
        <v>1405.4</v>
      </c>
      <c r="T115" s="5">
        <v>1294.0999999999999</v>
      </c>
      <c r="U115" s="5">
        <v>36.22</v>
      </c>
      <c r="V115" s="5">
        <v>0.49</v>
      </c>
      <c r="W115" s="5">
        <v>1074</v>
      </c>
      <c r="X115" s="5">
        <v>36.369999999999997</v>
      </c>
      <c r="Y115" s="5">
        <v>8.5500000000000007</v>
      </c>
      <c r="Z115" s="5">
        <v>8.91</v>
      </c>
    </row>
    <row r="116" spans="1:26" s="6" customFormat="1">
      <c r="A116" s="5" t="s">
        <v>150</v>
      </c>
      <c r="B116" s="5">
        <v>24</v>
      </c>
      <c r="C116" s="5">
        <v>2759</v>
      </c>
      <c r="D116" s="5">
        <v>65.5</v>
      </c>
      <c r="E116" s="5">
        <v>1.35</v>
      </c>
      <c r="F116" s="5">
        <v>2.5299999999999998</v>
      </c>
      <c r="G116" s="5">
        <v>0.53</v>
      </c>
      <c r="H116" s="5">
        <v>2.04</v>
      </c>
      <c r="I116" s="5">
        <v>16</v>
      </c>
      <c r="J116" s="5">
        <v>4.37</v>
      </c>
      <c r="K116" s="5">
        <v>64.760000000000005</v>
      </c>
      <c r="L116" s="5">
        <v>2780</v>
      </c>
      <c r="M116" s="5">
        <v>2368</v>
      </c>
      <c r="N116" s="5">
        <v>0.85</v>
      </c>
      <c r="O116" s="5">
        <v>0</v>
      </c>
      <c r="P116" s="5">
        <v>23.6</v>
      </c>
      <c r="Q116" s="5">
        <v>27.7</v>
      </c>
      <c r="R116" s="5">
        <v>0</v>
      </c>
      <c r="S116" s="5">
        <v>1417.1</v>
      </c>
      <c r="T116" s="5">
        <v>1206.8699999999999</v>
      </c>
      <c r="U116" s="5">
        <v>33.39</v>
      </c>
      <c r="V116" s="5">
        <v>0.48</v>
      </c>
      <c r="W116" s="5">
        <v>1330</v>
      </c>
      <c r="X116" s="5">
        <v>33.92</v>
      </c>
      <c r="Y116" s="5">
        <v>8.25</v>
      </c>
      <c r="Z116" s="5">
        <v>8.8800000000000008</v>
      </c>
    </row>
    <row r="117" spans="1:26" s="6" customFormat="1">
      <c r="A117" s="5" t="s">
        <v>151</v>
      </c>
      <c r="B117" s="5">
        <v>27</v>
      </c>
      <c r="C117" s="5">
        <v>2426</v>
      </c>
      <c r="D117" s="5">
        <v>65.150000000000006</v>
      </c>
      <c r="E117" s="5">
        <v>1.23</v>
      </c>
      <c r="F117" s="5">
        <v>2.23</v>
      </c>
      <c r="G117" s="5">
        <v>0.55000000000000004</v>
      </c>
      <c r="H117" s="5">
        <v>1.98</v>
      </c>
      <c r="I117" s="5">
        <v>16.04</v>
      </c>
      <c r="J117" s="5">
        <v>4.38</v>
      </c>
      <c r="K117" s="5">
        <v>64.760000000000005</v>
      </c>
      <c r="L117" s="5">
        <v>2735</v>
      </c>
      <c r="M117" s="5">
        <v>2358</v>
      </c>
      <c r="N117" s="5">
        <v>0.86</v>
      </c>
      <c r="O117" s="5">
        <v>0</v>
      </c>
      <c r="P117" s="5">
        <v>23.8</v>
      </c>
      <c r="Q117" s="5">
        <v>27.6</v>
      </c>
      <c r="R117" s="5">
        <v>0</v>
      </c>
      <c r="S117" s="5">
        <v>1394.4</v>
      </c>
      <c r="T117" s="5">
        <v>1201.9000000000001</v>
      </c>
      <c r="U117" s="5">
        <v>33.21</v>
      </c>
      <c r="V117" s="5">
        <v>0.48</v>
      </c>
      <c r="W117" s="5">
        <v>1168</v>
      </c>
      <c r="X117" s="5">
        <v>33.78</v>
      </c>
      <c r="Y117" s="5">
        <v>8.44</v>
      </c>
      <c r="Z117" s="5">
        <v>8.89</v>
      </c>
    </row>
    <row r="118" spans="1:26" s="6" customFormat="1">
      <c r="A118" s="5" t="s">
        <v>152</v>
      </c>
      <c r="B118" s="5">
        <v>26</v>
      </c>
      <c r="C118" s="5">
        <v>2309</v>
      </c>
      <c r="D118" s="5">
        <v>59.11</v>
      </c>
      <c r="E118" s="5">
        <v>1.1299999999999999</v>
      </c>
      <c r="F118" s="5">
        <v>2.34</v>
      </c>
      <c r="G118" s="5">
        <v>0.48</v>
      </c>
      <c r="H118" s="5">
        <v>2.0499999999999998</v>
      </c>
      <c r="I118" s="5">
        <v>15.81</v>
      </c>
      <c r="J118" s="5">
        <v>4.53</v>
      </c>
      <c r="K118" s="5">
        <v>64.760000000000005</v>
      </c>
      <c r="L118" s="5">
        <v>2605</v>
      </c>
      <c r="M118" s="5">
        <v>2212</v>
      </c>
      <c r="N118" s="5">
        <v>0.85</v>
      </c>
      <c r="O118" s="5">
        <v>0</v>
      </c>
      <c r="P118" s="5">
        <v>22.7</v>
      </c>
      <c r="Q118" s="5">
        <v>26.7</v>
      </c>
      <c r="R118" s="5">
        <v>0</v>
      </c>
      <c r="S118" s="5">
        <v>1328</v>
      </c>
      <c r="T118" s="5">
        <v>1127.58</v>
      </c>
      <c r="U118" s="5">
        <v>30.13</v>
      </c>
      <c r="V118" s="5">
        <v>0.46</v>
      </c>
      <c r="W118" s="5">
        <v>1072</v>
      </c>
      <c r="X118" s="5">
        <v>31.68</v>
      </c>
      <c r="Y118" s="5">
        <v>8.1300000000000008</v>
      </c>
      <c r="Z118" s="5">
        <v>8.8800000000000008</v>
      </c>
    </row>
    <row r="119" spans="1:26" s="6" customFormat="1">
      <c r="A119" s="5" t="s">
        <v>153</v>
      </c>
      <c r="B119" s="5">
        <v>22</v>
      </c>
      <c r="C119" s="5">
        <v>2820</v>
      </c>
      <c r="D119" s="5">
        <v>63.37</v>
      </c>
      <c r="E119" s="5">
        <v>1.34</v>
      </c>
      <c r="F119" s="5">
        <v>2.67</v>
      </c>
      <c r="G119" s="5">
        <v>0.5</v>
      </c>
      <c r="H119" s="5">
        <v>2.1</v>
      </c>
      <c r="I119" s="5">
        <v>16.04</v>
      </c>
      <c r="J119" s="5">
        <v>4.45</v>
      </c>
      <c r="K119" s="5">
        <v>64.760000000000005</v>
      </c>
      <c r="L119" s="5">
        <v>2652</v>
      </c>
      <c r="M119" s="5">
        <v>2329</v>
      </c>
      <c r="N119" s="5">
        <v>0.88</v>
      </c>
      <c r="O119" s="5">
        <v>0</v>
      </c>
      <c r="P119" s="5">
        <v>23.9</v>
      </c>
      <c r="Q119" s="5">
        <v>27.2</v>
      </c>
      <c r="R119" s="5">
        <v>0</v>
      </c>
      <c r="S119" s="5">
        <v>1351.8</v>
      </c>
      <c r="T119" s="5">
        <v>1187.0999999999999</v>
      </c>
      <c r="U119" s="5">
        <v>32.299999999999997</v>
      </c>
      <c r="V119" s="5">
        <v>0.47</v>
      </c>
      <c r="W119" s="5">
        <v>1336</v>
      </c>
      <c r="X119" s="5">
        <v>33.36</v>
      </c>
      <c r="Y119" s="5">
        <v>8.75</v>
      </c>
      <c r="Z119" s="5">
        <v>9</v>
      </c>
    </row>
    <row r="120" spans="1:26" s="6" customFormat="1">
      <c r="A120" s="5" t="s">
        <v>154</v>
      </c>
      <c r="B120" s="5">
        <v>26</v>
      </c>
      <c r="C120" s="5">
        <v>2373</v>
      </c>
      <c r="D120" s="5">
        <v>62.8</v>
      </c>
      <c r="E120" s="5">
        <v>1.22</v>
      </c>
      <c r="F120" s="5">
        <v>2.27</v>
      </c>
      <c r="G120" s="5">
        <v>0.54</v>
      </c>
      <c r="H120" s="5">
        <v>1.95</v>
      </c>
      <c r="I120" s="5">
        <v>16.05</v>
      </c>
      <c r="J120" s="5">
        <v>4.3600000000000003</v>
      </c>
      <c r="K120" s="5">
        <v>64.760000000000005</v>
      </c>
      <c r="L120" s="5">
        <v>2634</v>
      </c>
      <c r="M120" s="5">
        <v>2261</v>
      </c>
      <c r="N120" s="5">
        <v>0.86</v>
      </c>
      <c r="O120" s="5">
        <v>0</v>
      </c>
      <c r="P120" s="5">
        <v>23.8</v>
      </c>
      <c r="Q120" s="5">
        <v>27.8</v>
      </c>
      <c r="R120" s="5">
        <v>0</v>
      </c>
      <c r="S120" s="5">
        <v>1342.4</v>
      </c>
      <c r="T120" s="5">
        <v>1152.44</v>
      </c>
      <c r="U120" s="5">
        <v>32.01</v>
      </c>
      <c r="V120" s="5">
        <v>0.48</v>
      </c>
      <c r="W120" s="5">
        <v>1149</v>
      </c>
      <c r="X120" s="5">
        <v>32.39</v>
      </c>
      <c r="Y120" s="5">
        <v>8.2200000000000006</v>
      </c>
      <c r="Z120" s="5">
        <v>8.89</v>
      </c>
    </row>
    <row r="121" spans="1:26" s="6" customFormat="1">
      <c r="A121" s="5" t="s">
        <v>155</v>
      </c>
      <c r="B121" s="5">
        <v>30</v>
      </c>
      <c r="C121" s="5">
        <v>2150</v>
      </c>
      <c r="D121" s="5">
        <v>63.99</v>
      </c>
      <c r="E121" s="5">
        <v>1.05</v>
      </c>
      <c r="F121" s="5">
        <v>2.02</v>
      </c>
      <c r="G121" s="5">
        <v>0.52</v>
      </c>
      <c r="H121" s="5">
        <v>2.06</v>
      </c>
      <c r="I121" s="5">
        <v>16.27</v>
      </c>
      <c r="J121" s="5">
        <v>4.34</v>
      </c>
      <c r="K121" s="5">
        <v>64.760000000000005</v>
      </c>
      <c r="L121" s="5">
        <v>2535</v>
      </c>
      <c r="M121" s="5">
        <v>2297</v>
      </c>
      <c r="N121" s="5">
        <v>0.91</v>
      </c>
      <c r="O121" s="5">
        <v>0</v>
      </c>
      <c r="P121" s="5">
        <v>25.2</v>
      </c>
      <c r="Q121" s="5">
        <v>27.9</v>
      </c>
      <c r="R121" s="5">
        <v>0</v>
      </c>
      <c r="S121" s="5">
        <v>1292.3</v>
      </c>
      <c r="T121" s="5">
        <v>1170.8499999999999</v>
      </c>
      <c r="U121" s="5">
        <v>32.619999999999997</v>
      </c>
      <c r="V121" s="5">
        <v>0.49</v>
      </c>
      <c r="W121" s="5">
        <v>1044</v>
      </c>
      <c r="X121" s="5">
        <v>32.909999999999997</v>
      </c>
      <c r="Y121" s="5">
        <v>8.4</v>
      </c>
      <c r="Z121" s="5">
        <v>8.6999999999999993</v>
      </c>
    </row>
    <row r="122" spans="1:26" s="6" customFormat="1">
      <c r="A122" s="5" t="s">
        <v>156</v>
      </c>
      <c r="B122" s="5">
        <v>28</v>
      </c>
      <c r="C122" s="5">
        <v>2572</v>
      </c>
      <c r="D122" s="5">
        <v>70.739999999999995</v>
      </c>
      <c r="E122" s="5">
        <v>1.23</v>
      </c>
      <c r="F122" s="5">
        <v>2.1800000000000002</v>
      </c>
      <c r="G122" s="5">
        <v>0.56000000000000005</v>
      </c>
      <c r="H122" s="5">
        <v>2.09</v>
      </c>
      <c r="I122" s="5">
        <v>16.16</v>
      </c>
      <c r="J122" s="5">
        <v>4.32</v>
      </c>
      <c r="K122" s="5">
        <v>64.760000000000005</v>
      </c>
      <c r="L122" s="5">
        <v>2891</v>
      </c>
      <c r="M122" s="5">
        <v>2523</v>
      </c>
      <c r="N122" s="5">
        <v>0.87</v>
      </c>
      <c r="O122" s="5">
        <v>0</v>
      </c>
      <c r="P122" s="5">
        <v>24.5</v>
      </c>
      <c r="Q122" s="5">
        <v>28</v>
      </c>
      <c r="R122" s="5">
        <v>0</v>
      </c>
      <c r="S122" s="5">
        <v>1473.9</v>
      </c>
      <c r="T122" s="5">
        <v>1286.17</v>
      </c>
      <c r="U122" s="5">
        <v>36.06</v>
      </c>
      <c r="V122" s="5">
        <v>0.49</v>
      </c>
      <c r="W122" s="5">
        <v>1258</v>
      </c>
      <c r="X122" s="5">
        <v>36.15</v>
      </c>
      <c r="Y122" s="5">
        <v>8.1300000000000008</v>
      </c>
      <c r="Z122" s="5">
        <v>8.6300000000000008</v>
      </c>
    </row>
    <row r="123" spans="1:26" s="6" customFormat="1">
      <c r="A123" s="5" t="s">
        <v>157</v>
      </c>
      <c r="B123" s="5">
        <v>27</v>
      </c>
      <c r="C123" s="5">
        <v>2500</v>
      </c>
      <c r="D123" s="5">
        <v>68.290000000000006</v>
      </c>
      <c r="E123" s="5">
        <v>1.17</v>
      </c>
      <c r="F123" s="5">
        <v>2.2000000000000002</v>
      </c>
      <c r="G123" s="5">
        <v>0.53</v>
      </c>
      <c r="H123" s="5">
        <v>2.13</v>
      </c>
      <c r="I123" s="5">
        <v>16.309999999999999</v>
      </c>
      <c r="J123" s="5">
        <v>4.2699999999999996</v>
      </c>
      <c r="K123" s="5">
        <v>64.760000000000005</v>
      </c>
      <c r="L123" s="5">
        <v>2688</v>
      </c>
      <c r="M123" s="5">
        <v>2406</v>
      </c>
      <c r="N123" s="5">
        <v>0.9</v>
      </c>
      <c r="O123" s="5">
        <v>0</v>
      </c>
      <c r="P123" s="5">
        <v>25.4</v>
      </c>
      <c r="Q123" s="5">
        <v>28.4</v>
      </c>
      <c r="R123" s="5">
        <v>0</v>
      </c>
      <c r="S123" s="5">
        <v>1370.2</v>
      </c>
      <c r="T123" s="5">
        <v>1226.5899999999999</v>
      </c>
      <c r="U123" s="5">
        <v>34.81</v>
      </c>
      <c r="V123" s="5">
        <v>0.5</v>
      </c>
      <c r="W123" s="5">
        <v>1238</v>
      </c>
      <c r="X123" s="5">
        <v>34.479999999999997</v>
      </c>
      <c r="Y123" s="5">
        <v>8.5</v>
      </c>
      <c r="Z123" s="5">
        <v>8.8000000000000007</v>
      </c>
    </row>
    <row r="124" spans="1:26" s="6" customFormat="1">
      <c r="A124" s="5" t="s">
        <v>158</v>
      </c>
      <c r="B124" s="5">
        <v>32</v>
      </c>
      <c r="C124" s="5">
        <v>2451</v>
      </c>
      <c r="D124" s="5">
        <v>77.400000000000006</v>
      </c>
      <c r="E124" s="5">
        <v>0.98</v>
      </c>
      <c r="F124" s="5">
        <v>1.9</v>
      </c>
      <c r="G124" s="5">
        <v>0.52</v>
      </c>
      <c r="H124" s="5">
        <v>2.5</v>
      </c>
      <c r="I124" s="5">
        <v>16.84</v>
      </c>
      <c r="J124" s="5">
        <v>4.09</v>
      </c>
      <c r="K124" s="5">
        <v>64.760000000000005</v>
      </c>
      <c r="L124" s="5">
        <v>2643</v>
      </c>
      <c r="M124" s="5">
        <v>2617</v>
      </c>
      <c r="N124" s="5">
        <v>0.99</v>
      </c>
      <c r="O124" s="5">
        <v>0</v>
      </c>
      <c r="P124" s="5">
        <v>29.3</v>
      </c>
      <c r="Q124" s="5">
        <v>29.6</v>
      </c>
      <c r="R124" s="5">
        <v>0</v>
      </c>
      <c r="S124" s="5">
        <v>1347.2</v>
      </c>
      <c r="T124" s="5">
        <v>1334.15</v>
      </c>
      <c r="U124" s="5">
        <v>39.450000000000003</v>
      </c>
      <c r="V124" s="5">
        <v>0.52</v>
      </c>
      <c r="W124" s="5">
        <v>1263</v>
      </c>
      <c r="X124" s="5">
        <v>37.520000000000003</v>
      </c>
      <c r="Y124" s="5">
        <v>8.6999999999999993</v>
      </c>
      <c r="Z124" s="5">
        <v>8.8000000000000007</v>
      </c>
    </row>
    <row r="125" spans="1:26" s="6" customFormat="1">
      <c r="A125" s="5" t="s">
        <v>159</v>
      </c>
      <c r="B125" s="5">
        <v>23</v>
      </c>
      <c r="C125" s="5">
        <v>2848</v>
      </c>
      <c r="D125" s="5">
        <v>65.11</v>
      </c>
      <c r="E125" s="5">
        <v>1.37</v>
      </c>
      <c r="F125" s="5">
        <v>2.63</v>
      </c>
      <c r="G125" s="5">
        <v>0.52</v>
      </c>
      <c r="H125" s="5">
        <v>2.08</v>
      </c>
      <c r="I125" s="5">
        <v>16.13</v>
      </c>
      <c r="J125" s="5">
        <v>4.33</v>
      </c>
      <c r="K125" s="5">
        <v>64.760000000000005</v>
      </c>
      <c r="L125" s="5">
        <v>2681</v>
      </c>
      <c r="M125" s="5">
        <v>2328</v>
      </c>
      <c r="N125" s="5">
        <v>0.87</v>
      </c>
      <c r="O125" s="5">
        <v>0</v>
      </c>
      <c r="P125" s="5">
        <v>24.3</v>
      </c>
      <c r="Q125" s="5">
        <v>28</v>
      </c>
      <c r="R125" s="5">
        <v>0</v>
      </c>
      <c r="S125" s="5">
        <v>1366.8</v>
      </c>
      <c r="T125" s="5">
        <v>1186.48</v>
      </c>
      <c r="U125" s="5">
        <v>33.19</v>
      </c>
      <c r="V125" s="5">
        <v>0.49</v>
      </c>
      <c r="W125" s="5">
        <v>1389</v>
      </c>
      <c r="X125" s="5">
        <v>33.35</v>
      </c>
      <c r="Y125" s="5">
        <v>8.3800000000000008</v>
      </c>
      <c r="Z125" s="5">
        <v>8.75</v>
      </c>
    </row>
    <row r="126" spans="1:26" s="6" customFormat="1">
      <c r="A126" s="5" t="s">
        <v>160</v>
      </c>
      <c r="B126" s="5">
        <v>28</v>
      </c>
      <c r="C126" s="5">
        <v>2223</v>
      </c>
      <c r="D126" s="5">
        <v>63.29</v>
      </c>
      <c r="E126" s="5">
        <v>1.1200000000000001</v>
      </c>
      <c r="F126" s="5">
        <v>2.11</v>
      </c>
      <c r="G126" s="5">
        <v>0.53</v>
      </c>
      <c r="H126" s="5">
        <v>1.99</v>
      </c>
      <c r="I126" s="5">
        <v>15.92</v>
      </c>
      <c r="J126" s="5">
        <v>4.4400000000000004</v>
      </c>
      <c r="K126" s="5">
        <v>64.760000000000005</v>
      </c>
      <c r="L126" s="5">
        <v>2727</v>
      </c>
      <c r="M126" s="5">
        <v>2324</v>
      </c>
      <c r="N126" s="5">
        <v>0.85</v>
      </c>
      <c r="O126" s="5">
        <v>0</v>
      </c>
      <c r="P126" s="5">
        <v>23.2</v>
      </c>
      <c r="Q126" s="5">
        <v>27.2</v>
      </c>
      <c r="R126" s="5">
        <v>0</v>
      </c>
      <c r="S126" s="5">
        <v>1390</v>
      </c>
      <c r="T126" s="5">
        <v>1184.77</v>
      </c>
      <c r="U126" s="5">
        <v>32.26</v>
      </c>
      <c r="V126" s="5">
        <v>0.47</v>
      </c>
      <c r="W126" s="5">
        <v>1054</v>
      </c>
      <c r="X126" s="5">
        <v>33.29</v>
      </c>
      <c r="Y126" s="5">
        <v>8.56</v>
      </c>
      <c r="Z126" s="5">
        <v>8.89</v>
      </c>
    </row>
    <row r="127" spans="1:26" s="6" customFormat="1">
      <c r="A127" s="5" t="s">
        <v>161</v>
      </c>
      <c r="B127" s="5">
        <v>24</v>
      </c>
      <c r="C127" s="5">
        <v>2718</v>
      </c>
      <c r="D127" s="5">
        <v>65.28</v>
      </c>
      <c r="E127" s="5">
        <v>1.29</v>
      </c>
      <c r="F127" s="5">
        <v>2.5</v>
      </c>
      <c r="G127" s="5">
        <v>0.52</v>
      </c>
      <c r="H127" s="5">
        <v>2.11</v>
      </c>
      <c r="I127" s="5">
        <v>16.170000000000002</v>
      </c>
      <c r="J127" s="5">
        <v>4.29</v>
      </c>
      <c r="K127" s="5">
        <v>64.760000000000005</v>
      </c>
      <c r="L127" s="5">
        <v>2663</v>
      </c>
      <c r="M127" s="5">
        <v>2315</v>
      </c>
      <c r="N127" s="5">
        <v>0.87</v>
      </c>
      <c r="O127" s="5">
        <v>0</v>
      </c>
      <c r="P127" s="5">
        <v>24.5</v>
      </c>
      <c r="Q127" s="5">
        <v>28.2</v>
      </c>
      <c r="R127" s="5">
        <v>0</v>
      </c>
      <c r="S127" s="5">
        <v>1357.4</v>
      </c>
      <c r="T127" s="5">
        <v>1180.22</v>
      </c>
      <c r="U127" s="5">
        <v>33.28</v>
      </c>
      <c r="V127" s="5">
        <v>0.49</v>
      </c>
      <c r="W127" s="5">
        <v>1337</v>
      </c>
      <c r="X127" s="5">
        <v>33.17</v>
      </c>
      <c r="Y127" s="5">
        <v>8.3800000000000008</v>
      </c>
      <c r="Z127" s="5">
        <v>8.75</v>
      </c>
    </row>
    <row r="128" spans="1:26" s="6" customFormat="1">
      <c r="A128" s="5" t="s">
        <v>162</v>
      </c>
      <c r="B128" s="5">
        <v>24</v>
      </c>
      <c r="C128" s="5">
        <v>2914</v>
      </c>
      <c r="D128" s="5">
        <v>69.650000000000006</v>
      </c>
      <c r="E128" s="5">
        <v>1.41</v>
      </c>
      <c r="F128" s="5">
        <v>2.5099999999999998</v>
      </c>
      <c r="G128" s="5">
        <v>0.56000000000000005</v>
      </c>
      <c r="H128" s="5">
        <v>2.0699999999999998</v>
      </c>
      <c r="I128" s="5">
        <v>16.32</v>
      </c>
      <c r="J128" s="5">
        <v>4.24</v>
      </c>
      <c r="K128" s="5">
        <v>64.760000000000005</v>
      </c>
      <c r="L128" s="5">
        <v>2739</v>
      </c>
      <c r="M128" s="5">
        <v>2439</v>
      </c>
      <c r="N128" s="5">
        <v>0.89</v>
      </c>
      <c r="O128" s="5">
        <v>0</v>
      </c>
      <c r="P128" s="5">
        <v>25.4</v>
      </c>
      <c r="Q128" s="5">
        <v>28.6</v>
      </c>
      <c r="R128" s="5">
        <v>0</v>
      </c>
      <c r="S128" s="5">
        <v>1396.4</v>
      </c>
      <c r="T128" s="5">
        <v>1243.4100000000001</v>
      </c>
      <c r="U128" s="5">
        <v>35.51</v>
      </c>
      <c r="V128" s="5">
        <v>0.5</v>
      </c>
      <c r="W128" s="5">
        <v>1452</v>
      </c>
      <c r="X128" s="5">
        <v>34.950000000000003</v>
      </c>
      <c r="Y128" s="5">
        <v>8.25</v>
      </c>
      <c r="Z128" s="5">
        <v>8.8800000000000008</v>
      </c>
    </row>
    <row r="129" spans="1:26" s="6" customFormat="1">
      <c r="A129" s="5" t="s">
        <v>163</v>
      </c>
      <c r="B129" s="5">
        <v>28</v>
      </c>
      <c r="C129" s="5">
        <v>2440</v>
      </c>
      <c r="D129" s="5">
        <v>67.8</v>
      </c>
      <c r="E129" s="5">
        <v>1.27</v>
      </c>
      <c r="F129" s="5">
        <v>2.16</v>
      </c>
      <c r="G129" s="5">
        <v>0.59</v>
      </c>
      <c r="H129" s="5">
        <v>1.92</v>
      </c>
      <c r="I129" s="5">
        <v>16.03</v>
      </c>
      <c r="J129" s="5">
        <v>4.34</v>
      </c>
      <c r="K129" s="5">
        <v>64.760000000000005</v>
      </c>
      <c r="L129" s="5">
        <v>2857</v>
      </c>
      <c r="M129" s="5">
        <v>2432</v>
      </c>
      <c r="N129" s="5">
        <v>0.85</v>
      </c>
      <c r="O129" s="5">
        <v>0</v>
      </c>
      <c r="P129" s="5">
        <v>23.7</v>
      </c>
      <c r="Q129" s="5">
        <v>27.9</v>
      </c>
      <c r="R129" s="5">
        <v>0</v>
      </c>
      <c r="S129" s="5">
        <v>1456.2</v>
      </c>
      <c r="T129" s="5">
        <v>1239.49</v>
      </c>
      <c r="U129" s="5">
        <v>34.56</v>
      </c>
      <c r="V129" s="5">
        <v>0.49</v>
      </c>
      <c r="W129" s="5">
        <v>1186</v>
      </c>
      <c r="X129" s="5">
        <v>34.840000000000003</v>
      </c>
      <c r="Y129" s="5">
        <v>8.33</v>
      </c>
      <c r="Z129" s="5">
        <v>8.7799999999999994</v>
      </c>
    </row>
    <row r="130" spans="1:26">
      <c r="A130" s="1" t="s">
        <v>164</v>
      </c>
      <c r="B130" s="1">
        <v>23</v>
      </c>
      <c r="C130" s="1">
        <v>2685</v>
      </c>
      <c r="D130" s="1">
        <v>62.38</v>
      </c>
      <c r="E130" s="1">
        <v>1.29</v>
      </c>
      <c r="F130" s="1">
        <v>2.58</v>
      </c>
      <c r="G130" s="1">
        <v>0.5</v>
      </c>
      <c r="H130" s="1">
        <v>2.09</v>
      </c>
      <c r="I130" s="1">
        <v>15.99</v>
      </c>
      <c r="J130" s="1">
        <v>4.4000000000000004</v>
      </c>
      <c r="K130" s="1">
        <v>64.760000000000005</v>
      </c>
      <c r="L130" s="1">
        <v>2647</v>
      </c>
      <c r="M130" s="1">
        <v>2270</v>
      </c>
      <c r="N130" s="1">
        <v>0.86</v>
      </c>
      <c r="O130" s="1">
        <v>0</v>
      </c>
      <c r="P130" s="1">
        <v>23.6</v>
      </c>
      <c r="Q130" s="1">
        <v>27.5</v>
      </c>
      <c r="R130" s="1">
        <v>0</v>
      </c>
      <c r="S130" s="1">
        <v>1349.1</v>
      </c>
      <c r="T130" s="1">
        <v>1157.27</v>
      </c>
      <c r="U130" s="1">
        <v>31.8</v>
      </c>
      <c r="V130" s="1">
        <v>0.48</v>
      </c>
      <c r="W130" s="1">
        <v>1285</v>
      </c>
      <c r="X130" s="1">
        <v>32.520000000000003</v>
      </c>
      <c r="Y130" s="1">
        <v>8.25</v>
      </c>
      <c r="Z130" s="1">
        <v>8.8800000000000008</v>
      </c>
    </row>
    <row r="131" spans="1:26">
      <c r="A131" s="1" t="s">
        <v>165</v>
      </c>
      <c r="B131" s="1">
        <v>24</v>
      </c>
      <c r="C131" s="1">
        <v>2772</v>
      </c>
      <c r="D131" s="1">
        <v>67.59</v>
      </c>
      <c r="E131" s="1">
        <v>1.28</v>
      </c>
      <c r="F131" s="1">
        <v>2.46</v>
      </c>
      <c r="G131" s="1">
        <v>0.52</v>
      </c>
      <c r="H131" s="1">
        <v>2.16</v>
      </c>
      <c r="I131" s="1">
        <v>16.079999999999998</v>
      </c>
      <c r="J131" s="1">
        <v>4.38</v>
      </c>
      <c r="K131" s="1">
        <v>64.760000000000005</v>
      </c>
      <c r="L131" s="1">
        <v>2813</v>
      </c>
      <c r="M131" s="1">
        <v>2448</v>
      </c>
      <c r="N131" s="1">
        <v>0.87</v>
      </c>
      <c r="O131" s="1">
        <v>0</v>
      </c>
      <c r="P131" s="1">
        <v>24</v>
      </c>
      <c r="Q131" s="1">
        <v>27.6</v>
      </c>
      <c r="R131" s="1">
        <v>0</v>
      </c>
      <c r="S131" s="1">
        <v>1433.9</v>
      </c>
      <c r="T131" s="1">
        <v>1247.68</v>
      </c>
      <c r="U131" s="1">
        <v>34.46</v>
      </c>
      <c r="V131" s="1">
        <v>0.48</v>
      </c>
      <c r="W131" s="1">
        <v>1334</v>
      </c>
      <c r="X131" s="1">
        <v>35.06</v>
      </c>
      <c r="Y131" s="1">
        <v>8.3800000000000008</v>
      </c>
      <c r="Z131" s="1">
        <v>9</v>
      </c>
    </row>
    <row r="132" spans="1:26">
      <c r="A132" s="1" t="s">
        <v>166</v>
      </c>
      <c r="B132" s="1">
        <v>30</v>
      </c>
      <c r="C132" s="1">
        <v>2554</v>
      </c>
      <c r="D132" s="1">
        <v>75.55</v>
      </c>
      <c r="E132" s="1">
        <v>1.17</v>
      </c>
      <c r="F132" s="1">
        <v>2.0299999999999998</v>
      </c>
      <c r="G132" s="1">
        <v>0.57999999999999996</v>
      </c>
      <c r="H132" s="1">
        <v>2.1800000000000002</v>
      </c>
      <c r="I132" s="1">
        <v>16.32</v>
      </c>
      <c r="J132" s="1">
        <v>4.4000000000000004</v>
      </c>
      <c r="K132" s="1">
        <v>64.760000000000005</v>
      </c>
      <c r="L132" s="1">
        <v>2947</v>
      </c>
      <c r="M132" s="1">
        <v>2746</v>
      </c>
      <c r="N132" s="1">
        <v>0.93</v>
      </c>
      <c r="O132" s="1">
        <v>0</v>
      </c>
      <c r="P132" s="1">
        <v>25.6</v>
      </c>
      <c r="Q132" s="1">
        <v>27.5</v>
      </c>
      <c r="R132" s="1">
        <v>0</v>
      </c>
      <c r="S132" s="1">
        <v>1502</v>
      </c>
      <c r="T132" s="1">
        <v>1399.89</v>
      </c>
      <c r="U132" s="1">
        <v>38.51</v>
      </c>
      <c r="V132" s="1">
        <v>0.48</v>
      </c>
      <c r="W132" s="1">
        <v>1224</v>
      </c>
      <c r="X132" s="1">
        <v>39.340000000000003</v>
      </c>
      <c r="Y132" s="1">
        <v>8.3000000000000007</v>
      </c>
      <c r="Z132" s="1">
        <v>8.8000000000000007</v>
      </c>
    </row>
    <row r="133" spans="1:26">
      <c r="A133" s="1" t="s">
        <v>167</v>
      </c>
      <c r="B133" s="1">
        <v>23</v>
      </c>
      <c r="C133" s="1">
        <v>2877</v>
      </c>
      <c r="D133" s="1">
        <v>67.42</v>
      </c>
      <c r="E133" s="1">
        <v>1.34</v>
      </c>
      <c r="F133" s="1">
        <v>2.56</v>
      </c>
      <c r="G133" s="1">
        <v>0.52</v>
      </c>
      <c r="H133" s="1">
        <v>2.14</v>
      </c>
      <c r="I133" s="1">
        <v>16.399999999999999</v>
      </c>
      <c r="J133" s="1">
        <v>4.3600000000000003</v>
      </c>
      <c r="K133" s="1">
        <v>64.760000000000005</v>
      </c>
      <c r="L133" s="1">
        <v>2580</v>
      </c>
      <c r="M133" s="1">
        <v>2426</v>
      </c>
      <c r="N133" s="1">
        <v>0.94</v>
      </c>
      <c r="O133" s="1">
        <v>0</v>
      </c>
      <c r="P133" s="1">
        <v>26.1</v>
      </c>
      <c r="Q133" s="1">
        <v>27.8</v>
      </c>
      <c r="R133" s="1">
        <v>0</v>
      </c>
      <c r="S133" s="1">
        <v>1315.2</v>
      </c>
      <c r="T133" s="1">
        <v>1236.82</v>
      </c>
      <c r="U133" s="1">
        <v>34.369999999999997</v>
      </c>
      <c r="V133" s="1">
        <v>0.48</v>
      </c>
      <c r="W133" s="1">
        <v>1394</v>
      </c>
      <c r="X133" s="1">
        <v>34.76</v>
      </c>
      <c r="Y133" s="1">
        <v>8.3800000000000008</v>
      </c>
      <c r="Z133" s="1">
        <v>8.75</v>
      </c>
    </row>
    <row r="134" spans="1:26">
      <c r="A134" s="1" t="s">
        <v>168</v>
      </c>
      <c r="B134" s="1">
        <v>26</v>
      </c>
      <c r="C134" s="1">
        <v>2669</v>
      </c>
      <c r="D134" s="1">
        <v>69.2</v>
      </c>
      <c r="E134" s="1">
        <v>1.29</v>
      </c>
      <c r="F134" s="1">
        <v>2.31</v>
      </c>
      <c r="G134" s="1">
        <v>0.56000000000000005</v>
      </c>
      <c r="H134" s="1">
        <v>2.06</v>
      </c>
      <c r="I134" s="1">
        <v>16.14</v>
      </c>
      <c r="J134" s="1">
        <v>4.38</v>
      </c>
      <c r="K134" s="1">
        <v>64.760000000000005</v>
      </c>
      <c r="L134" s="1">
        <v>2830</v>
      </c>
      <c r="M134" s="1">
        <v>2504</v>
      </c>
      <c r="N134" s="1">
        <v>0.88</v>
      </c>
      <c r="O134" s="1">
        <v>0</v>
      </c>
      <c r="P134" s="1">
        <v>24.4</v>
      </c>
      <c r="Q134" s="1">
        <v>27.6</v>
      </c>
      <c r="R134" s="1">
        <v>0</v>
      </c>
      <c r="S134" s="1">
        <v>1442.8</v>
      </c>
      <c r="T134" s="1">
        <v>1276.31</v>
      </c>
      <c r="U134" s="1">
        <v>35.28</v>
      </c>
      <c r="V134" s="1">
        <v>0.48</v>
      </c>
      <c r="W134" s="1">
        <v>1286</v>
      </c>
      <c r="X134" s="1">
        <v>35.869999999999997</v>
      </c>
      <c r="Y134" s="1">
        <v>8.2200000000000006</v>
      </c>
      <c r="Z134" s="1">
        <v>9</v>
      </c>
    </row>
    <row r="135" spans="1:26">
      <c r="A135" s="1" t="s">
        <v>169</v>
      </c>
      <c r="B135" s="1">
        <v>27</v>
      </c>
      <c r="C135" s="1">
        <v>2192</v>
      </c>
      <c r="D135" s="1">
        <v>59.08</v>
      </c>
      <c r="E135" s="1">
        <v>1.3</v>
      </c>
      <c r="F135" s="1">
        <v>2.23</v>
      </c>
      <c r="G135" s="1">
        <v>0.59</v>
      </c>
      <c r="H135" s="1">
        <v>1.68</v>
      </c>
      <c r="I135" s="1">
        <v>16.09</v>
      </c>
      <c r="J135" s="1">
        <v>4.42</v>
      </c>
      <c r="K135" s="1">
        <v>64.760000000000005</v>
      </c>
      <c r="L135" s="1">
        <v>2443</v>
      </c>
      <c r="M135" s="1">
        <v>2156</v>
      </c>
      <c r="N135" s="1">
        <v>0.88</v>
      </c>
      <c r="O135" s="1">
        <v>0</v>
      </c>
      <c r="P135" s="1">
        <v>24.2</v>
      </c>
      <c r="Q135" s="1">
        <v>27.4</v>
      </c>
      <c r="R135" s="1">
        <v>0</v>
      </c>
      <c r="S135" s="1">
        <v>1245.5</v>
      </c>
      <c r="T135" s="1">
        <v>1099.21</v>
      </c>
      <c r="U135" s="1">
        <v>30.12</v>
      </c>
      <c r="V135" s="1">
        <v>0.48</v>
      </c>
      <c r="W135" s="1">
        <v>1046</v>
      </c>
      <c r="X135" s="1">
        <v>30.89</v>
      </c>
      <c r="Y135" s="1">
        <v>8</v>
      </c>
      <c r="Z135" s="1">
        <v>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9.85546875" style="14" customWidth="1"/>
    <col min="13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231</v>
      </c>
      <c r="C6" s="18"/>
      <c r="D6" s="19" t="s">
        <v>174</v>
      </c>
      <c r="E6" s="20">
        <v>22</v>
      </c>
      <c r="F6" s="18"/>
      <c r="G6" s="19" t="s">
        <v>175</v>
      </c>
      <c r="H6" s="20">
        <v>76.95</v>
      </c>
      <c r="I6" s="21" t="s">
        <v>176</v>
      </c>
      <c r="J6" s="22" t="s">
        <v>232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52</v>
      </c>
      <c r="C7" s="26"/>
      <c r="D7" s="24" t="s">
        <v>178</v>
      </c>
      <c r="E7" s="25">
        <v>755.39599999999996</v>
      </c>
      <c r="F7" s="26"/>
      <c r="G7" s="24" t="s">
        <v>179</v>
      </c>
      <c r="H7" s="27">
        <v>1.82</v>
      </c>
      <c r="I7" s="28" t="s">
        <v>180</v>
      </c>
      <c r="J7" s="29" t="s">
        <v>233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99</v>
      </c>
      <c r="C10" s="35">
        <v>60</v>
      </c>
      <c r="D10" s="36">
        <v>25.3</v>
      </c>
      <c r="E10" s="35">
        <v>16.399999999999999</v>
      </c>
      <c r="F10" s="37">
        <v>4.4400000000000004</v>
      </c>
      <c r="G10" s="38">
        <f>((B10/C10) * 60) * (310 / (273 + D10)) * (($E$7 - (EXP(20.8455 - (5270 / (273 + D10))))) / ($E$7 - 47.08))</f>
        <v>106.23304851231136</v>
      </c>
      <c r="H10" s="39">
        <f t="shared" ref="H10:H17" si="0" xml:space="preserve"> G10 * (0.880645161290323) * (($E$7 - 47.08) / 760)</f>
        <v>87.191481584391582</v>
      </c>
      <c r="I10" s="40">
        <f xml:space="preserve"> (H10 * ($Z$10 / 100) * ((1 - ((E10 / 100) + (F10 / 100))) / (1 - (($Z$10 / 100) + ($AA$10 / 100))))) - (H10 * (E10 / 100))</f>
        <v>3.9797930076169177</v>
      </c>
      <c r="J10" s="40">
        <f xml:space="preserve"> (H10 * (F10 / 100)) - (H10 * ($AA$10 / 100) * ((1 - ((E10 / 100) + (F10 / 100))) / (1 - (($Z$10 / 100) + ($AA$10 / 100)))))</f>
        <v>3.836367819638038</v>
      </c>
      <c r="K10" s="40">
        <f>(J10)/(I10)</f>
        <v>0.96396164632070602</v>
      </c>
      <c r="L10" s="39">
        <f>(I10/$H$6)*1000</f>
        <v>51.719207376438177</v>
      </c>
      <c r="M10" s="39">
        <f>(15.88 * I10) + (4.87 * J10)</f>
        <v>81.882224242593907</v>
      </c>
      <c r="N10" s="40">
        <f xml:space="preserve"> (4.12 * J10) - (2.91 * I10)</f>
        <v>4.2246377647434858</v>
      </c>
      <c r="O10" s="39">
        <f t="shared" ref="O10:O17" si="1">(N10)*17.22</f>
        <v>72.748262308882815</v>
      </c>
      <c r="P10" s="40">
        <f xml:space="preserve"> (1.689 * I10) - (1.689 * J10)</f>
        <v>0.24224514249632811</v>
      </c>
      <c r="Q10" s="40">
        <f t="shared" ref="Q10:Q17" si="2">(P10)*39.06</f>
        <v>9.4620952659065765</v>
      </c>
      <c r="R10" s="39">
        <f t="shared" ref="R10:R17" si="3">Q10/(M10/100)</f>
        <v>11.555737955863364</v>
      </c>
      <c r="S10" s="39">
        <f>O10/(M10/100)</f>
        <v>88.845000220499941</v>
      </c>
      <c r="T10" s="40">
        <f>M10*(A10-A9)</f>
        <v>204.70556060648477</v>
      </c>
      <c r="U10" s="40">
        <f>Q10*(A10-A9)</f>
        <v>23.655238164766441</v>
      </c>
      <c r="V10" s="40">
        <f>O10*(A10-A9)</f>
        <v>181.87065577220704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116</v>
      </c>
      <c r="C11" s="35">
        <v>60</v>
      </c>
      <c r="D11" s="36">
        <v>25.4</v>
      </c>
      <c r="E11" s="35">
        <v>16.5</v>
      </c>
      <c r="F11" s="37">
        <v>4.33</v>
      </c>
      <c r="G11" s="38">
        <f t="shared" ref="G11:G17" si="4">((B11/C11) * 60) * (310 / (273 + D11)) * (($E$7 - (EXP(20.8455 - (5270 / (273 + D11))))) / ($E$7 - 47.08))</f>
        <v>124.40911023380102</v>
      </c>
      <c r="H11" s="39">
        <f t="shared" si="0"/>
        <v>102.10960521032112</v>
      </c>
      <c r="I11" s="40">
        <f t="shared" ref="I11:I17" si="5" xml:space="preserve"> (H11 * ($Z$10 / 100) * ((1 - ((E11 / 100) + (F11 / 100))) / (1 - (($Z$10 / 100) + ($AA$10 / 100))))) - (H11 * (E11 / 100))</f>
        <v>4.5613147497375408</v>
      </c>
      <c r="J11" s="40">
        <f t="shared" ref="J11:J17" si="6" xml:space="preserve"> (H11 * (F11 / 100)) - (H11 * ($AA$10 / 100) * ((1 - ((E11 / 100) + (F11 / 100))) / (1 - (($Z$10 / 100) + ($AA$10 / 100)))))</f>
        <v>4.380429709506684</v>
      </c>
      <c r="K11" s="40">
        <f t="shared" ref="K11:K17" si="7">(J11)/(I11)</f>
        <v>0.96034366182661146</v>
      </c>
      <c r="L11" s="39">
        <f t="shared" ref="L11:L17" si="8">(I11/$H$6)*1000</f>
        <v>59.276345025828988</v>
      </c>
      <c r="M11" s="39">
        <f t="shared" ref="M11:M17" si="9">(15.88 * I11) + (4.87 * J11)</f>
        <v>93.766370911129712</v>
      </c>
      <c r="N11" s="40">
        <f t="shared" ref="N11:N17" si="10" xml:space="preserve"> (4.12 * J11) - (2.91 * I11)</f>
        <v>4.7739444814312932</v>
      </c>
      <c r="O11" s="39">
        <f t="shared" si="1"/>
        <v>82.207323970246861</v>
      </c>
      <c r="P11" s="40">
        <f t="shared" ref="P11:P17" si="11" xml:space="preserve"> (1.689 * I11) - (1.689 * J11)</f>
        <v>0.30551483294991755</v>
      </c>
      <c r="Q11" s="40">
        <f t="shared" si="2"/>
        <v>11.93340937502378</v>
      </c>
      <c r="R11" s="39">
        <f t="shared" si="3"/>
        <v>12.726747616513896</v>
      </c>
      <c r="S11" s="39">
        <f t="shared" ref="S11:S17" si="12">O11/(M11/100)</f>
        <v>87.672502594945968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2.5</v>
      </c>
      <c r="B12" s="35">
        <v>150</v>
      </c>
      <c r="C12" s="35">
        <v>60</v>
      </c>
      <c r="D12" s="36">
        <v>25.3</v>
      </c>
      <c r="E12" s="35">
        <v>17.2</v>
      </c>
      <c r="F12" s="37">
        <v>3.57</v>
      </c>
      <c r="G12" s="38">
        <f t="shared" si="4"/>
        <v>160.95916441259297</v>
      </c>
      <c r="H12" s="39">
        <f t="shared" si="0"/>
        <v>132.10830543089634</v>
      </c>
      <c r="I12" s="40">
        <f t="shared" si="5"/>
        <v>4.9976138994348567</v>
      </c>
      <c r="J12" s="40">
        <f t="shared" si="6"/>
        <v>4.6632894519316386</v>
      </c>
      <c r="K12" s="40">
        <f t="shared" si="7"/>
        <v>0.93310318599421527</v>
      </c>
      <c r="L12" s="39">
        <f t="shared" si="8"/>
        <v>64.946249505326264</v>
      </c>
      <c r="M12" s="39">
        <f t="shared" si="9"/>
        <v>102.0723283539326</v>
      </c>
      <c r="N12" s="40">
        <f t="shared" si="10"/>
        <v>4.6696960946029176</v>
      </c>
      <c r="O12" s="39">
        <f t="shared" si="1"/>
        <v>80.412166749062237</v>
      </c>
      <c r="P12" s="40">
        <f t="shared" si="11"/>
        <v>0.56467399183293576</v>
      </c>
      <c r="Q12" s="40">
        <f t="shared" si="2"/>
        <v>22.056166120994472</v>
      </c>
      <c r="R12" s="39">
        <f t="shared" si="3"/>
        <v>21.608369747886428</v>
      </c>
      <c r="S12" s="39">
        <f t="shared" si="12"/>
        <v>78.779594867509601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2.5</v>
      </c>
      <c r="B13" s="35">
        <v>178</v>
      </c>
      <c r="C13" s="35">
        <v>60</v>
      </c>
      <c r="D13" s="36">
        <v>25.3</v>
      </c>
      <c r="E13" s="35">
        <v>17.600000000000001</v>
      </c>
      <c r="F13" s="37">
        <v>3.23</v>
      </c>
      <c r="G13" s="38">
        <f t="shared" si="4"/>
        <v>191.00487510294363</v>
      </c>
      <c r="H13" s="39">
        <f t="shared" si="0"/>
        <v>156.76852244466363</v>
      </c>
      <c r="I13" s="40">
        <f t="shared" si="5"/>
        <v>5.2785169555076799</v>
      </c>
      <c r="J13" s="40">
        <f t="shared" si="6"/>
        <v>5.0008047811150131</v>
      </c>
      <c r="K13" s="40">
        <f t="shared" si="7"/>
        <v>0.94738821969627318</v>
      </c>
      <c r="L13" s="39">
        <f t="shared" si="8"/>
        <v>68.596711572549438</v>
      </c>
      <c r="M13" s="39">
        <f t="shared" si="9"/>
        <v>108.17676853749207</v>
      </c>
      <c r="N13" s="40">
        <f t="shared" si="10"/>
        <v>5.2428313576665033</v>
      </c>
      <c r="O13" s="39">
        <f t="shared" si="1"/>
        <v>90.281555979017185</v>
      </c>
      <c r="P13" s="40">
        <f t="shared" si="11"/>
        <v>0.46905586254921516</v>
      </c>
      <c r="Q13" s="40">
        <f t="shared" si="2"/>
        <v>18.321321991172347</v>
      </c>
      <c r="R13" s="39">
        <f t="shared" si="3"/>
        <v>16.936466340111199</v>
      </c>
      <c r="S13" s="39">
        <f t="shared" si="12"/>
        <v>83.457434715039824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/>
      <c r="B14" s="35"/>
      <c r="C14" s="35"/>
      <c r="D14" s="36"/>
      <c r="E14" s="35"/>
      <c r="F14" s="37"/>
      <c r="G14" s="38" t="e">
        <f t="shared" si="4"/>
        <v>#DIV/0!</v>
      </c>
      <c r="H14" s="39" t="e">
        <f t="shared" si="0"/>
        <v>#DIV/0!</v>
      </c>
      <c r="I14" s="40" t="e">
        <f t="shared" si="5"/>
        <v>#DIV/0!</v>
      </c>
      <c r="J14" s="40" t="e">
        <f t="shared" si="6"/>
        <v>#DIV/0!</v>
      </c>
      <c r="K14" s="40" t="e">
        <f t="shared" si="7"/>
        <v>#DIV/0!</v>
      </c>
      <c r="L14" s="39" t="e">
        <f t="shared" si="8"/>
        <v>#DIV/0!</v>
      </c>
      <c r="M14" s="39" t="e">
        <f t="shared" si="9"/>
        <v>#DIV/0!</v>
      </c>
      <c r="N14" s="40" t="e">
        <f t="shared" si="10"/>
        <v>#DIV/0!</v>
      </c>
      <c r="O14" s="39" t="e">
        <f t="shared" si="1"/>
        <v>#DIV/0!</v>
      </c>
      <c r="P14" s="40" t="e">
        <f t="shared" si="11"/>
        <v>#DIV/0!</v>
      </c>
      <c r="Q14" s="40" t="e">
        <f t="shared" si="2"/>
        <v>#DIV/0!</v>
      </c>
      <c r="R14" s="39" t="e">
        <f t="shared" si="3"/>
        <v>#DIV/0!</v>
      </c>
      <c r="S14" s="39" t="e">
        <f t="shared" si="12"/>
        <v>#DIV/0!</v>
      </c>
      <c r="T14" s="40" t="e">
        <f t="shared" si="13"/>
        <v>#DIV/0!</v>
      </c>
      <c r="U14" s="40" t="e">
        <f t="shared" si="14"/>
        <v>#DIV/0!</v>
      </c>
      <c r="V14" s="40" t="e">
        <f t="shared" si="15"/>
        <v>#DIV/0!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231</v>
      </c>
      <c r="C20" s="18"/>
      <c r="D20" s="19" t="s">
        <v>174</v>
      </c>
      <c r="E20" s="20">
        <v>22.8</v>
      </c>
      <c r="F20" s="18"/>
      <c r="G20" s="19" t="s">
        <v>175</v>
      </c>
      <c r="H20" s="20">
        <v>76.349999999999994</v>
      </c>
      <c r="I20" s="21" t="s">
        <v>176</v>
      </c>
      <c r="J20" s="22" t="s">
        <v>234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50</v>
      </c>
      <c r="C21" s="26"/>
      <c r="D21" s="24" t="s">
        <v>178</v>
      </c>
      <c r="E21" s="25">
        <v>755.3963</v>
      </c>
      <c r="F21" s="26"/>
      <c r="G21" s="24" t="s">
        <v>179</v>
      </c>
      <c r="H21" s="27">
        <v>1.82</v>
      </c>
      <c r="I21" s="28" t="s">
        <v>180</v>
      </c>
      <c r="J21" s="29" t="s">
        <v>208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35.1</v>
      </c>
      <c r="C24" s="35">
        <v>367</v>
      </c>
      <c r="D24" s="36">
        <v>22.1</v>
      </c>
      <c r="E24" s="35">
        <v>17.100000000000001</v>
      </c>
      <c r="F24" s="37">
        <v>3.23</v>
      </c>
      <c r="G24" s="38">
        <f>((B24/C24) * 60) * (310 / (273 + D24)) * (($E$21 - (EXP(20.8455 - (5270 / (273 + D24))))) / ($E$21 - 47.08))</f>
        <v>6.2600809458726303</v>
      </c>
      <c r="H24" s="39">
        <f xml:space="preserve"> G24 * (0.880645161290323) * (($E$21 - 47.08) / 760)</f>
        <v>5.1380052754911461</v>
      </c>
      <c r="I24" s="40">
        <f xml:space="preserve"> (H24 * ($Z$24 / 100) * ((1 - ((E24 / 100) + (F24 / 100))) / (1 - (($Z$24 / 100) + ($AA$24 / 100))))) - (H24 * (E24 / 100))</f>
        <v>0.20549427069185977</v>
      </c>
      <c r="J24" s="40">
        <f xml:space="preserve"> (H24 * (F24 / 100)) - (H24 * ($AA$24 / 100) * ((1 - ((E24 / 100) + (F24 / 100))) / (1 - (($Z$24 / 100) + ($AA$24 / 100)))))</f>
        <v>0.16388572486983877</v>
      </c>
      <c r="K24" s="40">
        <f>(J24)/(I24)</f>
        <v>0.79751967934710288</v>
      </c>
      <c r="L24" s="39">
        <f>(I24/$H$20)*1000</f>
        <v>2.6914770228141429</v>
      </c>
      <c r="M24" s="43">
        <f>(18.6647 * I24) + (2.3642 * J24)</f>
        <v>4.2229475449196281</v>
      </c>
      <c r="N24" s="44">
        <f xml:space="preserve"> (4.5852 * J24) - (3.226 * I24)</f>
        <v>8.8524308421245257E-2</v>
      </c>
      <c r="O24" s="43">
        <f>(N24)*15.6482</f>
        <v>1.3852460830373299</v>
      </c>
      <c r="P24" s="44">
        <f xml:space="preserve"> (1.695 * I24) - (1.701 * J24)</f>
        <v>6.9543170819106603E-2</v>
      </c>
      <c r="Q24" s="44">
        <f>(P24)*40.794</f>
        <v>2.8369441103946347</v>
      </c>
      <c r="R24" s="39">
        <f>Q24/(M24/100)</f>
        <v>67.179241044743506</v>
      </c>
      <c r="S24" s="39">
        <f>O24/(M24/100)</f>
        <v>32.802824764040352</v>
      </c>
      <c r="T24" s="40">
        <f>M24*(A24-A23)</f>
        <v>6081.0444646842643</v>
      </c>
      <c r="U24" s="40">
        <f>Q24*(A24-A23)</f>
        <v>4085.1995189682739</v>
      </c>
      <c r="V24" s="40">
        <f>O24*(A24-A23)</f>
        <v>1994.754359573755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231</v>
      </c>
      <c r="C27" s="18"/>
      <c r="D27" s="19" t="s">
        <v>174</v>
      </c>
      <c r="E27" s="20">
        <v>20.8</v>
      </c>
      <c r="F27" s="18"/>
      <c r="G27" s="19" t="s">
        <v>175</v>
      </c>
      <c r="H27" s="20">
        <v>76.349999999999994</v>
      </c>
      <c r="I27" s="21" t="s">
        <v>176</v>
      </c>
      <c r="J27" s="22" t="s">
        <v>234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51</v>
      </c>
      <c r="C28" s="26"/>
      <c r="D28" s="24" t="s">
        <v>178</v>
      </c>
      <c r="E28" s="25">
        <v>755.3963</v>
      </c>
      <c r="F28" s="26"/>
      <c r="G28" s="24" t="s">
        <v>179</v>
      </c>
      <c r="H28" s="27">
        <v>1.82</v>
      </c>
      <c r="I28" s="28" t="s">
        <v>180</v>
      </c>
      <c r="J28" s="29" t="s">
        <v>235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55</v>
      </c>
      <c r="C31" s="35">
        <v>60</v>
      </c>
      <c r="D31" s="36">
        <v>22.2</v>
      </c>
      <c r="E31" s="35">
        <v>16.3</v>
      </c>
      <c r="F31" s="37">
        <v>3.96</v>
      </c>
      <c r="G31" s="38">
        <f>((B31/C31) * 60) * (310 / (273 + D31)) * (($E$28 - (EXP(20.8455 - (5270 / (273 + D31))))) / ($E$28 - 47.08))</f>
        <v>59.969737295240748</v>
      </c>
      <c r="H31" s="39">
        <f xml:space="preserve"> G31 * (0.880645161290323) * (($E$28 - 47.08) / 760)</f>
        <v>49.220581851408269</v>
      </c>
      <c r="I31" s="40">
        <f xml:space="preserve"> (H31 * ($Z$31 / 100) * ((1 - ((E31 / 100) + (F31 / 100))) / (1 - (($Z$31 / 100) + ($AA$31 / 100))))) - (H31 * (E31 / 100))</f>
        <v>2.3714642003157334</v>
      </c>
      <c r="J31" s="40">
        <f xml:space="preserve"> (H31 * (F31 / 100)) - (H31 * ($AA$31 / 100) * ((1 - ((E31 / 100) + (F31 / 100))) / (1 - (($Z$31 / 100) + ($AA$31 / 100)))))</f>
        <v>1.9292699308674246</v>
      </c>
      <c r="K31" s="40">
        <f>(J31)/(I31)</f>
        <v>0.81353533846750226</v>
      </c>
      <c r="L31" s="39">
        <f>(I31/$H$27)*1000</f>
        <v>31.060434843690025</v>
      </c>
      <c r="M31" s="43">
        <f>(18.7021*I31) + (2.3077*J31)</f>
        <v>48.80353684018764</v>
      </c>
      <c r="N31" s="44">
        <f xml:space="preserve"> (4.3438 * J31) - (3.0561 * I31)</f>
        <v>1.1329309831170056</v>
      </c>
      <c r="O31" s="43">
        <f>(N31)*16.5059</f>
        <v>18.700045514230982</v>
      </c>
      <c r="P31" s="44">
        <f xml:space="preserve"> (1.695 * I31) - (1.701 * J31)</f>
        <v>0.73794366712967863</v>
      </c>
      <c r="Q31" s="44">
        <f>(P31)*40.794</f>
        <v>30.103673956888109</v>
      </c>
      <c r="R31" s="39">
        <f>Q31/(M31/100)</f>
        <v>61.683385889563262</v>
      </c>
      <c r="S31" s="39">
        <f>O31/(M31/100)</f>
        <v>38.316988327026927</v>
      </c>
      <c r="T31" s="40">
        <f>M31*(A31)</f>
        <v>488.03536840187638</v>
      </c>
      <c r="U31" s="40">
        <f>Q31*(A31)</f>
        <v>301.0367395688811</v>
      </c>
      <c r="V31" s="40">
        <f>O31*(A31)</f>
        <v>187.00045514230982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55.8</v>
      </c>
      <c r="C32" s="35">
        <v>60</v>
      </c>
      <c r="D32" s="36">
        <v>22.5</v>
      </c>
      <c r="E32" s="35">
        <v>15.5</v>
      </c>
      <c r="F32" s="37">
        <v>4.82</v>
      </c>
      <c r="G32" s="38">
        <f>((B32/C32) * 60) * (310 / (273 + D32)) * (($E$28 - (EXP(20.8455 - (5270 / (273 + D32))))) / ($E$28 - 47.08))</f>
        <v>60.750102209418081</v>
      </c>
      <c r="H32" s="39">
        <f xml:space="preserve"> G32 * (0.880645161290323) * (($E$28 - 47.08) / 760)</f>
        <v>49.86107181959229</v>
      </c>
      <c r="I32" s="40">
        <f xml:space="preserve"> (H32 * ($Z$24 / 100) * ((1 - ((E32 / 100) + (F32 / 100))) / (1 - (($Z$24 / 100) + ($AA$24 / 100))))) - (H32 * (E32 / 100))</f>
        <v>2.7932887888927675</v>
      </c>
      <c r="J32" s="40">
        <f xml:space="preserve"> (H32 * (F32 / 100)) - (H32 * ($AA$24 / 100) * ((1 - ((E32 / 100) + (F32 / 100))) / (1 - (($Z$24 / 100) + ($AA$24 / 100)))))</f>
        <v>2.3831951955391699</v>
      </c>
      <c r="K32" s="40">
        <f>(J32)/(I32)</f>
        <v>0.85318610987009524</v>
      </c>
      <c r="L32" s="39">
        <f>(I32/$H$27)*1000</f>
        <v>36.585314851247773</v>
      </c>
      <c r="M32" s="43">
        <f>(18.7021*I32) + (2.3077*J32)</f>
        <v>57.740065811497175</v>
      </c>
      <c r="N32" s="44">
        <f xml:space="preserve"> (4.3438 * J32) - (3.0561 * I32)</f>
        <v>1.8155534226478593</v>
      </c>
      <c r="O32" s="43">
        <f>(N32)*16.5059</f>
        <v>29.967343238883302</v>
      </c>
      <c r="P32" s="44">
        <f xml:space="preserve"> (1.695 * I32) - (1.701 * J32)</f>
        <v>0.68080946956111354</v>
      </c>
      <c r="Q32" s="44">
        <f>(P32)*40.794</f>
        <v>27.772941501276065</v>
      </c>
      <c r="R32" s="39">
        <f>Q32/(M32/100)</f>
        <v>48.099947776204182</v>
      </c>
      <c r="S32" s="39">
        <f>O32/(M32/100)</f>
        <v>51.900431386270114</v>
      </c>
      <c r="T32" s="40">
        <f>M32*(A32)</f>
        <v>577.40065811497175</v>
      </c>
      <c r="U32" s="40">
        <f>Q32*(A32)</f>
        <v>277.72941501276068</v>
      </c>
      <c r="V32" s="40">
        <f>O32*(A32)</f>
        <v>299.67343238883302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231</v>
      </c>
      <c r="C35" s="18"/>
      <c r="D35" s="19" t="s">
        <v>174</v>
      </c>
      <c r="E35" s="20">
        <v>20.8</v>
      </c>
      <c r="F35" s="18"/>
      <c r="G35" s="19" t="s">
        <v>175</v>
      </c>
      <c r="H35" s="20">
        <v>76.349999999999994</v>
      </c>
      <c r="I35" s="21" t="s">
        <v>176</v>
      </c>
      <c r="J35" s="22" t="s">
        <v>234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51</v>
      </c>
      <c r="C36" s="26"/>
      <c r="D36" s="24" t="s">
        <v>178</v>
      </c>
      <c r="E36" s="25">
        <v>755.3963</v>
      </c>
      <c r="F36" s="26"/>
      <c r="G36" s="24" t="s">
        <v>179</v>
      </c>
      <c r="H36" s="27">
        <v>1.82</v>
      </c>
      <c r="I36" s="28" t="s">
        <v>180</v>
      </c>
      <c r="J36" s="29" t="s">
        <v>235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63.8</v>
      </c>
      <c r="C39" s="35">
        <v>60</v>
      </c>
      <c r="D39" s="36">
        <v>22.6</v>
      </c>
      <c r="E39" s="35">
        <v>15.4</v>
      </c>
      <c r="F39" s="37">
        <v>4.88</v>
      </c>
      <c r="G39" s="38">
        <f>((B39/C39) * 60) * (310 / (273 + D39)) * (($E$28 - (EXP(20.8455 - (5270 / (273 + D39))))) / ($E$28 - 47.08))</f>
        <v>69.424684299657713</v>
      </c>
      <c r="H39" s="39">
        <f xml:space="preserve"> G39 * (0.880645161290323) * (($E$28 - 47.08) / 760)</f>
        <v>56.980795818004474</v>
      </c>
      <c r="I39" s="40">
        <f xml:space="preserve"> (H39 * ($Z$31 / 100) * ((1 - ((E39 / 100) + (F39 / 100))) / (1 - (($Z$31 / 100) + ($AA$31 / 100))))) - (H39 * (E39 / 100))</f>
        <v>3.2551629687463883</v>
      </c>
      <c r="J39" s="40">
        <f xml:space="preserve"> (H39 * (F39 / 100)) - (H39 * ($AA$31 / 100) * ((1 - ((E39 / 100) + (F39 / 100))) / (1 - (($Z$31 / 100) + ($AA$31 / 100)))))</f>
        <v>2.7576715210123228</v>
      </c>
      <c r="K39" s="40">
        <f>(J39)/(I39)</f>
        <v>0.84716849739610522</v>
      </c>
      <c r="L39" s="39">
        <f>(I39/$H$27)*1000</f>
        <v>42.634747462297163</v>
      </c>
      <c r="M39" s="43">
        <f>(18.7311*I39) + (2.2742*J39)</f>
        <v>67.244279656971713</v>
      </c>
      <c r="N39" s="44">
        <f xml:space="preserve"> (4.2105 * J39) - (2.962 * I39)</f>
        <v>1.9693832257955819</v>
      </c>
      <c r="O39" s="43">
        <f>(N39)*17.0205</f>
        <v>33.519887194653698</v>
      </c>
      <c r="P39" s="44">
        <f xml:space="preserve"> (1.695 * I39) - (1.701 * J39)</f>
        <v>0.82670197478316698</v>
      </c>
      <c r="Q39" s="44">
        <f>(P39)*40.794</f>
        <v>33.724480359304515</v>
      </c>
      <c r="R39" s="39">
        <f>Q39/(M39/100)</f>
        <v>50.152192173580737</v>
      </c>
      <c r="S39" s="39">
        <f>O39/(M39/100)</f>
        <v>49.847938539376472</v>
      </c>
      <c r="T39" s="40">
        <f>M39*(A39)</f>
        <v>672.44279656971707</v>
      </c>
      <c r="U39" s="40">
        <f>Q39*(A39)</f>
        <v>337.24480359304516</v>
      </c>
      <c r="V39" s="40">
        <f>O39*(A39)</f>
        <v>335.198871946537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9.85546875" style="14" customWidth="1"/>
    <col min="13" max="14" width="7" style="14" customWidth="1"/>
    <col min="15" max="15" width="7.7109375" style="14" customWidth="1"/>
    <col min="16" max="16" width="7" style="14" customWidth="1"/>
    <col min="17" max="17" width="7.5703125" style="14" customWidth="1"/>
    <col min="18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236</v>
      </c>
      <c r="C6" s="18"/>
      <c r="D6" s="19" t="s">
        <v>174</v>
      </c>
      <c r="E6" s="20">
        <v>21</v>
      </c>
      <c r="F6" s="18"/>
      <c r="G6" s="19" t="s">
        <v>175</v>
      </c>
      <c r="H6" s="20">
        <v>70.599999999999994</v>
      </c>
      <c r="I6" s="21" t="s">
        <v>176</v>
      </c>
      <c r="J6" s="22" t="s">
        <v>237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40</v>
      </c>
      <c r="C7" s="26"/>
      <c r="D7" s="24" t="s">
        <v>178</v>
      </c>
      <c r="E7" s="25">
        <v>758.952</v>
      </c>
      <c r="F7" s="26"/>
      <c r="G7" s="24" t="s">
        <v>179</v>
      </c>
      <c r="H7" s="27">
        <v>1.8260000000000001</v>
      </c>
      <c r="I7" s="28" t="s">
        <v>180</v>
      </c>
      <c r="J7" s="29" t="s">
        <v>238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84.5</v>
      </c>
      <c r="C10" s="35">
        <v>60</v>
      </c>
      <c r="D10" s="36">
        <v>24.2</v>
      </c>
      <c r="E10" s="35">
        <v>16.100000000000001</v>
      </c>
      <c r="F10" s="37">
        <v>4.47</v>
      </c>
      <c r="G10" s="38">
        <f>((B10/C10) * 60) * (310 / (273 + D10)) * (($E$7 - (EXP(20.8455 - (5270 / (273 + D10))))) / ($E$7 - 47.08))</f>
        <v>91.183141291197231</v>
      </c>
      <c r="H10" s="39">
        <f t="shared" ref="H10:H17" si="0" xml:space="preserve"> G10 * (0.880645161290323) * (($E$7 - 47.08) / 760)</f>
        <v>75.214889507336494</v>
      </c>
      <c r="I10" s="40">
        <f xml:space="preserve"> (H10 * ($Z$10 / 100) * ((1 - ((E10 / 100) + (F10 / 100))) / (1 - (($Z$10 / 100) + ($AA$10 / 100))))) - (H10 * (E10 / 100))</f>
        <v>3.7125576466859922</v>
      </c>
      <c r="J10" s="40">
        <f xml:space="preserve"> (H10 * (F10 / 100)) - (H10 * ($AA$10 / 100) * ((1 - ((E10 / 100) + (F10 / 100))) / (1 - (($Z$10 / 100) + ($AA$10 / 100)))))</f>
        <v>3.3318673290479515</v>
      </c>
      <c r="K10" s="40">
        <f>(J10)/(I10)</f>
        <v>0.89745874573075968</v>
      </c>
      <c r="L10" s="39">
        <f>(I10/$H$6)*1000</f>
        <v>52.585802360991394</v>
      </c>
      <c r="M10" s="39">
        <f>(15.88 * I10) + (4.87 * J10)</f>
        <v>75.181609321837087</v>
      </c>
      <c r="N10" s="40">
        <f xml:space="preserve"> (4.12 * J10) - (2.91 * I10)</f>
        <v>2.9237506438213217</v>
      </c>
      <c r="O10" s="39">
        <f t="shared" ref="O10:O17" si="1">(N10)*17.22</f>
        <v>50.346986086603152</v>
      </c>
      <c r="P10" s="40">
        <f xml:space="preserve"> (1.689 * I10) - (1.689 * J10)</f>
        <v>0.64298594649065066</v>
      </c>
      <c r="Q10" s="40">
        <f t="shared" ref="Q10:Q17" si="2">(P10)*39.06</f>
        <v>25.115031069924818</v>
      </c>
      <c r="R10" s="39">
        <f t="shared" ref="R10:R17" si="3">Q10/(M10/100)</f>
        <v>33.405817322175842</v>
      </c>
      <c r="S10" s="39">
        <f>O10/(M10/100)</f>
        <v>66.96715665007649</v>
      </c>
      <c r="T10" s="40">
        <f>M10*(A10-A9)</f>
        <v>187.95402330459271</v>
      </c>
      <c r="U10" s="40">
        <f>Q10*(A10-A9)</f>
        <v>62.787577674812042</v>
      </c>
      <c r="V10" s="40">
        <f>O10*(A10-A9)</f>
        <v>125.86746521650788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121.3</v>
      </c>
      <c r="C11" s="35">
        <v>60</v>
      </c>
      <c r="D11" s="36">
        <v>24.1</v>
      </c>
      <c r="E11" s="35">
        <v>16.7</v>
      </c>
      <c r="F11" s="37">
        <v>3.95</v>
      </c>
      <c r="G11" s="38">
        <f t="shared" ref="G11:G17" si="4">((B11/C11) * 60) * (310 / (273 + D11)) * (($E$7 - (EXP(20.8455 - (5270 / (273 + D11))))) / ($E$7 - 47.08))</f>
        <v>130.96152665072412</v>
      </c>
      <c r="H11" s="39">
        <f t="shared" si="0"/>
        <v>108.02717056313192</v>
      </c>
      <c r="I11" s="40">
        <f t="shared" ref="I11:I17" si="5" xml:space="preserve"> (H11 * ($Z$10 / 100) * ((1 - ((E11 / 100) + (F11 / 100))) / (1 - (($Z$10 / 100) + ($AA$10 / 100))))) - (H11 * (E11 / 100))</f>
        <v>4.6610997105643257</v>
      </c>
      <c r="J11" s="40">
        <f t="shared" ref="J11:J17" si="6" xml:space="preserve"> (H11 * (F11 / 100)) - (H11 * ($AA$10 / 100) * ((1 - ((E11 / 100) + (F11 / 100))) / (1 - (($Z$10 / 100) + ($AA$10 / 100)))))</f>
        <v>4.2236874040958705</v>
      </c>
      <c r="K11" s="40">
        <f t="shared" ref="K11:K17" si="7">(J11)/(I11)</f>
        <v>0.90615684417197395</v>
      </c>
      <c r="L11" s="39">
        <f t="shared" ref="L11:L17" si="8">(I11/$H$6)*1000</f>
        <v>66.021242359268086</v>
      </c>
      <c r="M11" s="39">
        <f t="shared" ref="M11:M17" si="9">(15.88 * I11) + (4.87 * J11)</f>
        <v>94.587621061708376</v>
      </c>
      <c r="N11" s="40">
        <f t="shared" ref="N11:N17" si="10" xml:space="preserve"> (4.12 * J11) - (2.91 * I11)</f>
        <v>3.8377919471327981</v>
      </c>
      <c r="O11" s="39">
        <f t="shared" si="1"/>
        <v>66.086777329626784</v>
      </c>
      <c r="P11" s="40">
        <f t="shared" ref="P11:P17" si="11" xml:space="preserve"> (1.689 * I11) - (1.689 * J11)</f>
        <v>0.73878938562522034</v>
      </c>
      <c r="Q11" s="40">
        <f t="shared" si="2"/>
        <v>28.857113402521108</v>
      </c>
      <c r="R11" s="39">
        <f t="shared" si="3"/>
        <v>30.508340392338347</v>
      </c>
      <c r="S11" s="39">
        <f t="shared" ref="S11:S17" si="12">O11/(M11/100)</f>
        <v>69.868315312119108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2.5</v>
      </c>
      <c r="B12" s="35">
        <v>149.1</v>
      </c>
      <c r="C12" s="35">
        <v>60</v>
      </c>
      <c r="D12" s="36">
        <v>24.2</v>
      </c>
      <c r="E12" s="35">
        <v>17.100000000000001</v>
      </c>
      <c r="F12" s="37">
        <v>3.51</v>
      </c>
      <c r="G12" s="38">
        <f t="shared" si="4"/>
        <v>160.89238303571014</v>
      </c>
      <c r="H12" s="39">
        <f t="shared" si="0"/>
        <v>132.71645000643636</v>
      </c>
      <c r="I12" s="40">
        <f t="shared" si="5"/>
        <v>5.2095732387778888</v>
      </c>
      <c r="J12" s="40">
        <f t="shared" si="6"/>
        <v>4.6050189935252401</v>
      </c>
      <c r="K12" s="40">
        <f t="shared" si="7"/>
        <v>0.88395321122417492</v>
      </c>
      <c r="L12" s="39">
        <f t="shared" si="8"/>
        <v>73.789989217817123</v>
      </c>
      <c r="M12" s="39">
        <f t="shared" si="9"/>
        <v>105.15446553026079</v>
      </c>
      <c r="N12" s="40">
        <f t="shared" si="10"/>
        <v>3.8128201284803342</v>
      </c>
      <c r="O12" s="39">
        <f t="shared" si="1"/>
        <v>65.656762612431351</v>
      </c>
      <c r="P12" s="40">
        <f t="shared" si="11"/>
        <v>1.0210921202317236</v>
      </c>
      <c r="Q12" s="40">
        <f t="shared" si="2"/>
        <v>39.883858216251127</v>
      </c>
      <c r="R12" s="39">
        <f t="shared" si="3"/>
        <v>37.92882976022883</v>
      </c>
      <c r="S12" s="39">
        <f t="shared" si="12"/>
        <v>62.438396963310126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2.5</v>
      </c>
      <c r="B13" s="35">
        <v>76</v>
      </c>
      <c r="C13" s="35">
        <v>27</v>
      </c>
      <c r="D13" s="36">
        <v>24.4</v>
      </c>
      <c r="E13" s="35">
        <v>17.5</v>
      </c>
      <c r="F13" s="37">
        <v>3.29</v>
      </c>
      <c r="G13" s="38">
        <f t="shared" si="4"/>
        <v>182.05708695541105</v>
      </c>
      <c r="H13" s="39">
        <f t="shared" si="0"/>
        <v>150.17473060780316</v>
      </c>
      <c r="I13" s="40">
        <f t="shared" si="5"/>
        <v>5.2225823121179111</v>
      </c>
      <c r="J13" s="40">
        <f t="shared" si="6"/>
        <v>4.8805419286001959</v>
      </c>
      <c r="K13" s="40">
        <f t="shared" si="7"/>
        <v>0.93450742121879404</v>
      </c>
      <c r="L13" s="39">
        <f t="shared" si="8"/>
        <v>73.974253712718294</v>
      </c>
      <c r="M13" s="39">
        <f t="shared" si="9"/>
        <v>106.70284630871538</v>
      </c>
      <c r="N13" s="40">
        <f t="shared" si="10"/>
        <v>4.9101182175696874</v>
      </c>
      <c r="O13" s="39">
        <f t="shared" si="1"/>
        <v>84.552235706550007</v>
      </c>
      <c r="P13" s="40">
        <f t="shared" si="11"/>
        <v>0.57770620776142145</v>
      </c>
      <c r="Q13" s="40">
        <f t="shared" si="2"/>
        <v>22.565204475161124</v>
      </c>
      <c r="R13" s="39">
        <f t="shared" si="3"/>
        <v>21.147706228824394</v>
      </c>
      <c r="S13" s="39">
        <f t="shared" si="12"/>
        <v>79.240843737121438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/>
      <c r="B14" s="35"/>
      <c r="C14" s="35"/>
      <c r="D14" s="36"/>
      <c r="E14" s="35"/>
      <c r="F14" s="37"/>
      <c r="G14" s="38" t="e">
        <f t="shared" si="4"/>
        <v>#DIV/0!</v>
      </c>
      <c r="H14" s="39" t="e">
        <f t="shared" si="0"/>
        <v>#DIV/0!</v>
      </c>
      <c r="I14" s="40" t="e">
        <f t="shared" si="5"/>
        <v>#DIV/0!</v>
      </c>
      <c r="J14" s="40" t="e">
        <f t="shared" si="6"/>
        <v>#DIV/0!</v>
      </c>
      <c r="K14" s="40" t="e">
        <f t="shared" si="7"/>
        <v>#DIV/0!</v>
      </c>
      <c r="L14" s="39" t="e">
        <f t="shared" si="8"/>
        <v>#DIV/0!</v>
      </c>
      <c r="M14" s="39" t="e">
        <f t="shared" si="9"/>
        <v>#DIV/0!</v>
      </c>
      <c r="N14" s="40" t="e">
        <f t="shared" si="10"/>
        <v>#DIV/0!</v>
      </c>
      <c r="O14" s="39" t="e">
        <f t="shared" si="1"/>
        <v>#DIV/0!</v>
      </c>
      <c r="P14" s="40" t="e">
        <f t="shared" si="11"/>
        <v>#DIV/0!</v>
      </c>
      <c r="Q14" s="40" t="e">
        <f t="shared" si="2"/>
        <v>#DIV/0!</v>
      </c>
      <c r="R14" s="39" t="e">
        <f t="shared" si="3"/>
        <v>#DIV/0!</v>
      </c>
      <c r="S14" s="39" t="e">
        <f t="shared" si="12"/>
        <v>#DIV/0!</v>
      </c>
      <c r="T14" s="40" t="e">
        <f t="shared" si="13"/>
        <v>#DIV/0!</v>
      </c>
      <c r="U14" s="40" t="e">
        <f t="shared" si="14"/>
        <v>#DIV/0!</v>
      </c>
      <c r="V14" s="40" t="e">
        <f t="shared" si="15"/>
        <v>#DIV/0!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236</v>
      </c>
      <c r="C20" s="18"/>
      <c r="D20" s="19" t="s">
        <v>174</v>
      </c>
      <c r="E20" s="20">
        <v>21.8</v>
      </c>
      <c r="F20" s="18"/>
      <c r="G20" s="19" t="s">
        <v>175</v>
      </c>
      <c r="H20" s="20">
        <v>70.2</v>
      </c>
      <c r="I20" s="21" t="s">
        <v>176</v>
      </c>
      <c r="J20" s="22" t="s">
        <v>239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40</v>
      </c>
      <c r="C21" s="26"/>
      <c r="D21" s="24" t="s">
        <v>178</v>
      </c>
      <c r="E21" s="25">
        <v>763.524</v>
      </c>
      <c r="F21" s="26"/>
      <c r="G21" s="24" t="s">
        <v>179</v>
      </c>
      <c r="H21" s="27">
        <v>1.8</v>
      </c>
      <c r="I21" s="28" t="s">
        <v>180</v>
      </c>
      <c r="J21" s="29" t="s">
        <v>208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40.200000000000003</v>
      </c>
      <c r="C24" s="35">
        <v>420</v>
      </c>
      <c r="D24" s="36">
        <v>17.600000000000001</v>
      </c>
      <c r="E24" s="35">
        <v>16.2</v>
      </c>
      <c r="F24" s="37">
        <v>4.01</v>
      </c>
      <c r="G24" s="38">
        <f>((B24/C24) * 60) * (310 / (273 + D24)) * (($E$21 - (EXP(20.8455 - (5270 / (273 + D24))))) / ($E$21 - 47.08))</f>
        <v>6.4002258366000264</v>
      </c>
      <c r="H24" s="39">
        <f xml:space="preserve"> G24 * (0.880645161290323) * (($E$21 - 47.08) / 760)</f>
        <v>5.3133069949178289</v>
      </c>
      <c r="I24" s="40">
        <f xml:space="preserve"> (H24 * ($Z$24 / 100) * ((1 - ((E24 / 100) + (F24 / 100))) / (1 - (($Z$24 / 100) + ($AA$24 / 100))))) - (H24 * (E24 / 100))</f>
        <v>0.26201380422121734</v>
      </c>
      <c r="J24" s="40">
        <f xml:space="preserve"> (H24 * (F24 / 100)) - (H24 * ($AA$24 / 100) * ((1 - ((E24 / 100) + (F24 / 100))) / (1 - (($Z$24 / 100) + ($AA$24 / 100)))))</f>
        <v>0.21091784931627583</v>
      </c>
      <c r="K24" s="40">
        <f>(J24)/(I24)</f>
        <v>0.80498754614546431</v>
      </c>
      <c r="L24" s="39">
        <f>(I24/$H$20)*1000</f>
        <v>3.7323903735216142</v>
      </c>
      <c r="M24" s="43">
        <f>(18.6647 * I24) + (2.3642 * J24)</f>
        <v>5.3890610310012947</v>
      </c>
      <c r="N24" s="44">
        <f xml:space="preserve"> (4.5852 * J24) - (3.226 * I24)</f>
        <v>0.12184399026734094</v>
      </c>
      <c r="O24" s="43">
        <f>(N24)*15.6482</f>
        <v>1.9066391285014044</v>
      </c>
      <c r="P24" s="44">
        <f xml:space="preserve"> (1.695 * I24) - (1.701 * J24)</f>
        <v>8.5342136467978225E-2</v>
      </c>
      <c r="Q24" s="44">
        <f>(P24)*40.794</f>
        <v>3.4814471150747033</v>
      </c>
      <c r="R24" s="39">
        <f>Q24/(M24/100)</f>
        <v>64.602109626282072</v>
      </c>
      <c r="S24" s="39">
        <f>O24/(M24/100)</f>
        <v>35.379802112709577</v>
      </c>
      <c r="T24" s="40">
        <f>M24*(A24-A23)</f>
        <v>7760.2478846418644</v>
      </c>
      <c r="U24" s="40">
        <f>Q24*(A24-A23)</f>
        <v>5013.2838457075732</v>
      </c>
      <c r="V24" s="40">
        <f>O24*(A24-A23)</f>
        <v>2745.5603450420222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236</v>
      </c>
      <c r="C27" s="18"/>
      <c r="D27" s="19" t="s">
        <v>174</v>
      </c>
      <c r="E27" s="20">
        <v>22.1</v>
      </c>
      <c r="F27" s="18"/>
      <c r="G27" s="19" t="s">
        <v>175</v>
      </c>
      <c r="H27" s="20">
        <v>70.2</v>
      </c>
      <c r="I27" s="21" t="s">
        <v>176</v>
      </c>
      <c r="J27" s="22" t="s">
        <v>239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40</v>
      </c>
      <c r="C28" s="26"/>
      <c r="D28" s="24" t="s">
        <v>178</v>
      </c>
      <c r="E28" s="25">
        <v>763.524</v>
      </c>
      <c r="F28" s="26"/>
      <c r="G28" s="24" t="s">
        <v>179</v>
      </c>
      <c r="H28" s="27">
        <v>1.8</v>
      </c>
      <c r="I28" s="28" t="s">
        <v>180</v>
      </c>
      <c r="J28" s="29" t="s">
        <v>208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50</v>
      </c>
      <c r="C31" s="35">
        <v>60</v>
      </c>
      <c r="D31" s="36">
        <v>17.7</v>
      </c>
      <c r="E31" s="35">
        <v>16.3</v>
      </c>
      <c r="F31" s="37">
        <v>4.43</v>
      </c>
      <c r="G31" s="38">
        <f>((B31/C31) * 60) * (310 / (273 + D31)) * (($E$28 - (EXP(20.8455 - (5270 / (273 + D31))))) / ($E$28 - 47.08))</f>
        <v>55.697186831611738</v>
      </c>
      <c r="H31" s="39">
        <f xml:space="preserve"> G31 * (0.880645161290323) * (($E$28 - 47.08) / 760)</f>
        <v>46.238407822630393</v>
      </c>
      <c r="I31" s="40">
        <f xml:space="preserve"> (H31 * ($Z$31 / 100) * ((1 - ((E31 / 100) + (F31 / 100))) / (1 - (($Z$31 / 100) + ($AA$31 / 100))))) - (H31 * (E31 / 100))</f>
        <v>2.1702277254592834</v>
      </c>
      <c r="J31" s="40">
        <f xml:space="preserve"> (H31 * (F31 / 100)) - (H31 * ($AA$31 / 100) * ((1 - ((E31 / 100) + (F31 / 100))) / (1 - (($Z$31 / 100) + ($AA$31 / 100)))))</f>
        <v>2.0298099362978097</v>
      </c>
      <c r="K31" s="40">
        <f>(J31)/(I31)</f>
        <v>0.93529813138307538</v>
      </c>
      <c r="L31" s="39">
        <f>(I31/$H$27)*1000</f>
        <v>30.914924864092356</v>
      </c>
      <c r="M31" s="43">
        <f>(18.7021*I31) + (2.3077*J31)</f>
        <v>45.272008334306527</v>
      </c>
      <c r="N31" s="44">
        <f xml:space="preserve"> (4.3438 * J31) - (3.0561 * I31)</f>
        <v>2.1846554495143096</v>
      </c>
      <c r="O31" s="43">
        <f>(N31)*16.5059</f>
        <v>36.059704384138243</v>
      </c>
      <c r="P31" s="44">
        <f xml:space="preserve"> (1.695 * I31) - (1.701 * J31)</f>
        <v>0.22582929301091115</v>
      </c>
      <c r="Q31" s="44">
        <f>(P31)*40.794</f>
        <v>9.2124801790871089</v>
      </c>
      <c r="R31" s="39">
        <f>Q31/(M31/100)</f>
        <v>20.34917494947096</v>
      </c>
      <c r="S31" s="39">
        <f>O31/(M31/100)</f>
        <v>79.651214317374723</v>
      </c>
      <c r="T31" s="40">
        <f>M31*(A31)</f>
        <v>452.72008334306526</v>
      </c>
      <c r="U31" s="40">
        <f>Q31*(A31)</f>
        <v>92.124801790871089</v>
      </c>
      <c r="V31" s="40">
        <f>O31*(A31)</f>
        <v>360.5970438413824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65</v>
      </c>
      <c r="C32" s="35">
        <v>60</v>
      </c>
      <c r="D32" s="36">
        <v>17.8</v>
      </c>
      <c r="E32" s="35">
        <v>16.2</v>
      </c>
      <c r="F32" s="37">
        <v>4.62</v>
      </c>
      <c r="G32" s="38">
        <f>((B32/C32) * 60) * (310 / (273 + D32)) * (($E$28 - (EXP(20.8455 - (5270 / (273 + D32))))) / ($E$28 - 47.08))</f>
        <v>72.372291467721013</v>
      </c>
      <c r="H32" s="39">
        <f xml:space="preserve"> G32 * (0.880645161290323) * (($E$28 - 47.08) / 760)</f>
        <v>60.081661539923097</v>
      </c>
      <c r="I32" s="40">
        <f xml:space="preserve"> (H32 * ($Z$24 / 100) * ((1 - ((E32 / 100) + (F32 / 100))) / (1 - (($Z$24 / 100) + ($AA$24 / 100))))) - (H32 * (E32 / 100))</f>
        <v>2.8657302836644547</v>
      </c>
      <c r="J32" s="40">
        <f xml:space="preserve"> (H32 * (F32 / 100)) - (H32 * ($AA$24 / 100) * ((1 - ((E32 / 100) + (F32 / 100))) / (1 - (($Z$24 / 100) + ($AA$24 / 100)))))</f>
        <v>2.7516944842086954</v>
      </c>
      <c r="K32" s="40">
        <f>(J32)/(I32)</f>
        <v>0.96020707178697229</v>
      </c>
      <c r="L32" s="39">
        <f>(I32/$H$27)*1000</f>
        <v>40.822368713168871</v>
      </c>
      <c r="M32" s="43">
        <f>(18.7021*I32) + (2.3077*J32)</f>
        <v>59.945259699329412</v>
      </c>
      <c r="N32" s="44">
        <f xml:space="preserve"> (4.3438 * J32) - (3.0561 * I32)</f>
        <v>3.1948521805987919</v>
      </c>
      <c r="O32" s="43">
        <f>(N32)*16.5059</f>
        <v>52.733910607745599</v>
      </c>
      <c r="P32" s="44">
        <f xml:space="preserve"> (1.695 * I32) - (1.701 * J32)</f>
        <v>0.17678051317226018</v>
      </c>
      <c r="Q32" s="44">
        <f>(P32)*40.794</f>
        <v>7.211584254349181</v>
      </c>
      <c r="R32" s="39">
        <f>Q32/(M32/100)</f>
        <v>12.030282778856416</v>
      </c>
      <c r="S32" s="39">
        <f>O32/(M32/100)</f>
        <v>87.970109516992409</v>
      </c>
      <c r="T32" s="40">
        <f>M32*(A32)</f>
        <v>599.45259699329415</v>
      </c>
      <c r="U32" s="40">
        <f>Q32*(A32)</f>
        <v>72.115842543491809</v>
      </c>
      <c r="V32" s="40">
        <f>O32*(A32)</f>
        <v>527.33910607745599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236</v>
      </c>
      <c r="C35" s="18"/>
      <c r="D35" s="19" t="s">
        <v>174</v>
      </c>
      <c r="E35" s="20">
        <v>22.1</v>
      </c>
      <c r="F35" s="18"/>
      <c r="G35" s="19" t="s">
        <v>175</v>
      </c>
      <c r="H35" s="20">
        <v>70.2</v>
      </c>
      <c r="I35" s="21" t="s">
        <v>176</v>
      </c>
      <c r="J35" s="22" t="s">
        <v>239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40</v>
      </c>
      <c r="C36" s="26"/>
      <c r="D36" s="24" t="s">
        <v>178</v>
      </c>
      <c r="E36" s="25">
        <v>763.524</v>
      </c>
      <c r="F36" s="26"/>
      <c r="G36" s="24" t="s">
        <v>179</v>
      </c>
      <c r="H36" s="27">
        <v>1.8</v>
      </c>
      <c r="I36" s="28" t="s">
        <v>180</v>
      </c>
      <c r="J36" s="29" t="s">
        <v>208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82</v>
      </c>
      <c r="C39" s="35">
        <v>60</v>
      </c>
      <c r="D39" s="36">
        <v>17.899999999999999</v>
      </c>
      <c r="E39" s="35">
        <v>16.8</v>
      </c>
      <c r="F39" s="37">
        <v>4.03</v>
      </c>
      <c r="G39" s="38">
        <f>((B39/C39) * 60) * (310 / (273 + D39)) * (($E$28 - (EXP(20.8455 - (5270 / (273 + D39))))) / ($E$28 - 47.08))</f>
        <v>91.257437433404547</v>
      </c>
      <c r="H39" s="39">
        <f xml:space="preserve"> G39 * (0.880645161290323) * (($E$28 - 47.08) / 760)</f>
        <v>75.759636149146459</v>
      </c>
      <c r="I39" s="40">
        <f xml:space="preserve"> (H39 * ($Z$31 / 100) * ((1 - ((E39 / 100) + (F39 / 100))) / (1 - (($Z$31 / 100) + ($AA$31 / 100))))) - (H39 * (E39 / 100))</f>
        <v>3.1569624182139826</v>
      </c>
      <c r="J39" s="40">
        <f xml:space="preserve"> (H39 * (F39 / 100)) - (H39 * ($AA$31 / 100) * ((1 - ((E39 / 100) + (F39 / 100))) / (1 - (($Z$31 / 100) + ($AA$31 / 100)))))</f>
        <v>3.0227557997035399</v>
      </c>
      <c r="K39" s="40">
        <f>(J39)/(I39)</f>
        <v>0.9574886866767427</v>
      </c>
      <c r="L39" s="39">
        <f>(I39/$H$27)*1000</f>
        <v>44.970974618432805</v>
      </c>
      <c r="M39" s="43">
        <f>(18.7311*I39) + (2.2742*J39)</f>
        <v>66.007729991493719</v>
      </c>
      <c r="N39" s="44">
        <f xml:space="preserve"> (4.2105 * J39) - (2.962 * I39)</f>
        <v>3.3763906119019378</v>
      </c>
      <c r="O39" s="43">
        <f>(N39)*17.0205</f>
        <v>57.46785640987693</v>
      </c>
      <c r="P39" s="44">
        <f xml:space="preserve"> (1.695 * I39) - (1.701 * J39)</f>
        <v>0.20934368357697952</v>
      </c>
      <c r="Q39" s="44">
        <f>(P39)*40.794</f>
        <v>8.5399662278393027</v>
      </c>
      <c r="R39" s="39">
        <f>Q39/(M39/100)</f>
        <v>12.937827477084625</v>
      </c>
      <c r="S39" s="39">
        <f>O39/(M39/100)</f>
        <v>87.062312879541082</v>
      </c>
      <c r="T39" s="40">
        <f>M39*(A39)</f>
        <v>660.07729991493716</v>
      </c>
      <c r="U39" s="40">
        <f>Q39*(A39)</f>
        <v>85.399662278393023</v>
      </c>
      <c r="V39" s="40">
        <f>O39*(A39)</f>
        <v>574.67856409876936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10.42578125" style="14" customWidth="1"/>
    <col min="13" max="13" width="8" style="14" customWidth="1"/>
    <col min="14" max="14" width="7" style="14" customWidth="1"/>
    <col min="15" max="15" width="8" style="14" customWidth="1"/>
    <col min="16" max="16" width="7" style="14" customWidth="1"/>
    <col min="17" max="17" width="7.7109375" style="14" customWidth="1"/>
    <col min="18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240</v>
      </c>
      <c r="C6" s="18"/>
      <c r="D6" s="19" t="s">
        <v>174</v>
      </c>
      <c r="E6" s="20">
        <v>20.3</v>
      </c>
      <c r="F6" s="18"/>
      <c r="G6" s="19" t="s">
        <v>175</v>
      </c>
      <c r="H6" s="20">
        <v>71.45</v>
      </c>
      <c r="I6" s="21" t="s">
        <v>176</v>
      </c>
      <c r="J6" s="22" t="s">
        <v>241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57</v>
      </c>
      <c r="C7" s="26"/>
      <c r="D7" s="24" t="s">
        <v>178</v>
      </c>
      <c r="E7" s="25">
        <v>753.11</v>
      </c>
      <c r="F7" s="26"/>
      <c r="G7" s="24" t="s">
        <v>179</v>
      </c>
      <c r="H7" s="27">
        <v>1.774</v>
      </c>
      <c r="I7" s="28" t="s">
        <v>180</v>
      </c>
      <c r="J7" s="29" t="s">
        <v>242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98.5</v>
      </c>
      <c r="C10" s="35">
        <v>60</v>
      </c>
      <c r="D10" s="36">
        <v>21.6</v>
      </c>
      <c r="E10" s="35">
        <v>16.3</v>
      </c>
      <c r="F10" s="37">
        <v>4.66</v>
      </c>
      <c r="G10" s="38">
        <f>((B10/C10) * 60) * (310 / (273 + D10)) * (($E$7 - (EXP(20.8455 - (5270 / (273 + D10))))) / ($E$7 - 47.08))</f>
        <v>107.73651296702538</v>
      </c>
      <c r="H10" s="39">
        <f t="shared" ref="H10:H17" si="0" xml:space="preserve"> G10 * (0.880645161290323) * (($E$7 - 47.08) / 760)</f>
        <v>88.140078091170395</v>
      </c>
      <c r="I10" s="40">
        <f xml:space="preserve"> (H10 * ($Z$10 / 100) * ((1 - ((E10 / 100) + (F10 / 100))) / (1 - (($Z$10 / 100) + ($AA$10 / 100))))) - (H10 * (E10 / 100))</f>
        <v>4.0832198834112035</v>
      </c>
      <c r="J10" s="40">
        <f xml:space="preserve"> (H10 * (F10 / 100)) - (H10 * ($AA$10 / 100) * ((1 - ((E10 / 100) + (F10 / 100))) / (1 - (($Z$10 / 100) + ($AA$10 / 100)))))</f>
        <v>4.0720671467173952</v>
      </c>
      <c r="K10" s="40">
        <f>(J10)/(I10)</f>
        <v>0.99726864165725726</v>
      </c>
      <c r="L10" s="39">
        <f>(I10/$H$6)*1000</f>
        <v>57.147933987560577</v>
      </c>
      <c r="M10" s="39">
        <f>(15.88 * I10) + (4.87 * J10)</f>
        <v>84.67249875308363</v>
      </c>
      <c r="N10" s="40">
        <f xml:space="preserve"> (4.12 * J10) - (2.91 * I10)</f>
        <v>4.894746783749067</v>
      </c>
      <c r="O10" s="39">
        <f t="shared" ref="O10:O17" si="1">(N10)*17.22</f>
        <v>84.287539616158924</v>
      </c>
      <c r="P10" s="40">
        <f xml:space="preserve"> (1.689 * I10) - (1.689 * J10)</f>
        <v>1.8836972275842356E-2</v>
      </c>
      <c r="Q10" s="40">
        <f t="shared" ref="Q10:Q17" si="2">(P10)*39.06</f>
        <v>0.73577213709440248</v>
      </c>
      <c r="R10" s="39">
        <f t="shared" ref="R10:R17" si="3">Q10/(M10/100)</f>
        <v>0.86896235251071641</v>
      </c>
      <c r="S10" s="39">
        <f>O10/(M10/100)</f>
        <v>99.545355171284967</v>
      </c>
      <c r="T10" s="40">
        <f>M10*(A10-A9)</f>
        <v>211.68124688270908</v>
      </c>
      <c r="U10" s="40">
        <f>Q10*(A10-A9)</f>
        <v>1.8394303427360061</v>
      </c>
      <c r="V10" s="40">
        <f>O10*(A10-A9)</f>
        <v>210.71884904039732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114.5</v>
      </c>
      <c r="C11" s="35">
        <v>60</v>
      </c>
      <c r="D11" s="36">
        <v>22</v>
      </c>
      <c r="E11" s="35">
        <v>16.399999999999999</v>
      </c>
      <c r="F11" s="37">
        <v>4.6399999999999997</v>
      </c>
      <c r="G11" s="38">
        <f t="shared" ref="G11:G17" si="4">((B11/C11) * 60) * (310 / (273 + D11)) * (($E$7 - (EXP(20.8455 - (5270 / (273 + D11))))) / ($E$7 - 47.08))</f>
        <v>124.98655536676522</v>
      </c>
      <c r="H11" s="39">
        <f t="shared" si="0"/>
        <v>102.25247176641791</v>
      </c>
      <c r="I11" s="40">
        <f t="shared" ref="I11:I17" si="5" xml:space="preserve"> (H11 * ($Z$10 / 100) * ((1 - ((E11 / 100) + (F11 / 100))) / (1 - (($Z$10 / 100) + ($AA$10 / 100))))) - (H11 * (E11 / 100))</f>
        <v>4.6130808661996809</v>
      </c>
      <c r="J11" s="40">
        <f t="shared" ref="J11:J17" si="6" xml:space="preserve"> (H11 * (F11 / 100)) - (H11 * ($AA$10 / 100) * ((1 - ((E11 / 100) + (F11 / 100))) / (1 - (($Z$10 / 100) + ($AA$10 / 100)))))</f>
        <v>4.7036499288802958</v>
      </c>
      <c r="K11" s="40">
        <f t="shared" ref="K11:K17" si="7">(J11)/(I11)</f>
        <v>1.0196330966890739</v>
      </c>
      <c r="L11" s="39">
        <f t="shared" ref="L11:L17" si="8">(I11/$H$6)*1000</f>
        <v>64.563762997896163</v>
      </c>
      <c r="M11" s="39">
        <f t="shared" ref="M11:M17" si="9">(15.88 * I11) + (4.87 * J11)</f>
        <v>96.162499308897964</v>
      </c>
      <c r="N11" s="40">
        <f t="shared" ref="N11:N17" si="10" xml:space="preserve"> (4.12 * J11) - (2.91 * I11)</f>
        <v>5.9549723863457462</v>
      </c>
      <c r="O11" s="39">
        <f t="shared" si="1"/>
        <v>102.54462449287374</v>
      </c>
      <c r="P11" s="40">
        <f t="shared" ref="P11:P17" si="11" xml:space="preserve"> (1.689 * I11) - (1.689 * J11)</f>
        <v>-0.15297114686755808</v>
      </c>
      <c r="Q11" s="40">
        <f t="shared" si="2"/>
        <v>-5.9750529966468191</v>
      </c>
      <c r="R11" s="39">
        <f t="shared" si="3"/>
        <v>-6.2134959465367645</v>
      </c>
      <c r="S11" s="39">
        <f t="shared" ref="S11:S17" si="12">O11/(M11/100)</f>
        <v>106.63681292587331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/>
      <c r="B12" s="35"/>
      <c r="C12" s="35"/>
      <c r="D12" s="36"/>
      <c r="E12" s="35"/>
      <c r="F12" s="37"/>
      <c r="G12" s="38"/>
      <c r="H12" s="39"/>
      <c r="I12" s="40"/>
      <c r="J12" s="40"/>
      <c r="K12" s="40"/>
      <c r="L12" s="39"/>
      <c r="M12" s="39"/>
      <c r="N12" s="40"/>
      <c r="O12" s="39"/>
      <c r="P12" s="40"/>
      <c r="Q12" s="40"/>
      <c r="R12" s="39"/>
      <c r="S12" s="39"/>
      <c r="T12" s="40"/>
      <c r="U12" s="40"/>
      <c r="V12" s="40"/>
      <c r="W12" s="40"/>
      <c r="X12" s="40"/>
      <c r="Y12" s="40"/>
      <c r="Z12" s="41"/>
      <c r="AA12" s="41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2.5</v>
      </c>
      <c r="B13" s="35">
        <v>169.5</v>
      </c>
      <c r="C13" s="35">
        <v>60</v>
      </c>
      <c r="D13" s="36">
        <v>22.33</v>
      </c>
      <c r="E13" s="35">
        <v>17.399999999999999</v>
      </c>
      <c r="F13" s="37">
        <v>3.62</v>
      </c>
      <c r="G13" s="38">
        <f t="shared" si="4"/>
        <v>184.71688039433897</v>
      </c>
      <c r="H13" s="39">
        <f t="shared" si="0"/>
        <v>151.1183146209446</v>
      </c>
      <c r="I13" s="40">
        <f t="shared" si="5"/>
        <v>5.3144657106934545</v>
      </c>
      <c r="J13" s="40">
        <f t="shared" si="6"/>
        <v>5.4100739067082229</v>
      </c>
      <c r="K13" s="40">
        <f t="shared" si="7"/>
        <v>1.0179901802400175</v>
      </c>
      <c r="L13" s="39">
        <f t="shared" si="8"/>
        <v>74.380205887941969</v>
      </c>
      <c r="M13" s="39">
        <f t="shared" si="9"/>
        <v>110.74077541148111</v>
      </c>
      <c r="N13" s="40">
        <f t="shared" si="10"/>
        <v>6.8244092775199245</v>
      </c>
      <c r="O13" s="39">
        <f t="shared" si="1"/>
        <v>117.5163277588931</v>
      </c>
      <c r="P13" s="40">
        <f t="shared" si="11"/>
        <v>-0.16148224306894399</v>
      </c>
      <c r="Q13" s="40">
        <f t="shared" si="2"/>
        <v>-6.3074964142729524</v>
      </c>
      <c r="R13" s="39">
        <f t="shared" si="3"/>
        <v>-5.6957307647847832</v>
      </c>
      <c r="S13" s="39">
        <f t="shared" si="12"/>
        <v>106.1183898362965</v>
      </c>
      <c r="T13" s="40">
        <f t="shared" si="13"/>
        <v>276.85193852870276</v>
      </c>
      <c r="U13" s="40">
        <f t="shared" si="14"/>
        <v>-15.768741035682382</v>
      </c>
      <c r="V13" s="40">
        <f t="shared" si="15"/>
        <v>293.79081939723272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/>
      <c r="B14" s="35"/>
      <c r="C14" s="35"/>
      <c r="D14" s="36"/>
      <c r="E14" s="35"/>
      <c r="F14" s="37"/>
      <c r="G14" s="38" t="e">
        <f t="shared" si="4"/>
        <v>#DIV/0!</v>
      </c>
      <c r="H14" s="39" t="e">
        <f t="shared" si="0"/>
        <v>#DIV/0!</v>
      </c>
      <c r="I14" s="40" t="e">
        <f t="shared" si="5"/>
        <v>#DIV/0!</v>
      </c>
      <c r="J14" s="40" t="e">
        <f t="shared" si="6"/>
        <v>#DIV/0!</v>
      </c>
      <c r="K14" s="40" t="e">
        <f t="shared" si="7"/>
        <v>#DIV/0!</v>
      </c>
      <c r="L14" s="39" t="e">
        <f t="shared" si="8"/>
        <v>#DIV/0!</v>
      </c>
      <c r="M14" s="39" t="e">
        <f t="shared" si="9"/>
        <v>#DIV/0!</v>
      </c>
      <c r="N14" s="40" t="e">
        <f t="shared" si="10"/>
        <v>#DIV/0!</v>
      </c>
      <c r="O14" s="39" t="e">
        <f t="shared" si="1"/>
        <v>#DIV/0!</v>
      </c>
      <c r="P14" s="40" t="e">
        <f t="shared" si="11"/>
        <v>#DIV/0!</v>
      </c>
      <c r="Q14" s="40" t="e">
        <f t="shared" si="2"/>
        <v>#DIV/0!</v>
      </c>
      <c r="R14" s="39" t="e">
        <f t="shared" si="3"/>
        <v>#DIV/0!</v>
      </c>
      <c r="S14" s="39" t="e">
        <f t="shared" si="12"/>
        <v>#DIV/0!</v>
      </c>
      <c r="T14" s="40" t="e">
        <f t="shared" si="13"/>
        <v>#DIV/0!</v>
      </c>
      <c r="U14" s="40" t="e">
        <f t="shared" si="14"/>
        <v>#DIV/0!</v>
      </c>
      <c r="V14" s="40" t="e">
        <f t="shared" si="15"/>
        <v>#DIV/0!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240</v>
      </c>
      <c r="C20" s="18"/>
      <c r="D20" s="19" t="s">
        <v>174</v>
      </c>
      <c r="E20" s="20">
        <v>20</v>
      </c>
      <c r="F20" s="18"/>
      <c r="G20" s="19" t="s">
        <v>175</v>
      </c>
      <c r="H20" s="20">
        <v>71.3</v>
      </c>
      <c r="I20" s="21" t="s">
        <v>176</v>
      </c>
      <c r="J20" s="22" t="s">
        <v>243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36</v>
      </c>
      <c r="C21" s="26"/>
      <c r="D21" s="24" t="s">
        <v>178</v>
      </c>
      <c r="E21" s="25">
        <v>747.77599999999995</v>
      </c>
      <c r="F21" s="26"/>
      <c r="G21" s="24" t="s">
        <v>179</v>
      </c>
      <c r="H21" s="27">
        <v>1.774</v>
      </c>
      <c r="I21" s="28" t="s">
        <v>180</v>
      </c>
      <c r="J21" s="29" t="s">
        <v>244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47.7</v>
      </c>
      <c r="C24" s="35">
        <v>365</v>
      </c>
      <c r="D24" s="36">
        <v>14.2</v>
      </c>
      <c r="E24" s="35">
        <v>18.5</v>
      </c>
      <c r="F24" s="37">
        <v>2.13</v>
      </c>
      <c r="G24" s="38">
        <f>((B24/C24) * 60) * (310 / (273 + D24)) * (($E$21 - (EXP(20.8455 - (5270 / (273 + D24))))) / ($E$21 - 47.08))</f>
        <v>8.8856984741042915</v>
      </c>
      <c r="H24" s="39">
        <f xml:space="preserve"> G24 * (0.880645161290323) * (($E$21 - 47.08) / 760)</f>
        <v>7.2145387614473604</v>
      </c>
      <c r="I24" s="40">
        <f xml:space="preserve"> (H24 * ($Z$24 / 100) * ((1 - ((E24 / 100) + (F24 / 100))) / (1 - (($Z$24 / 100) + ($AA$24 / 100))))) - (H24 * (E24 / 100))</f>
        <v>0.18180957188978497</v>
      </c>
      <c r="J24" s="40">
        <f xml:space="preserve"> (H24 * (F24 / 100)) - (H24 * ($AA$24 / 100) * ((1 - ((E24 / 100) + (F24 / 100))) / (1 - (($Z$24 / 100) + ($AA$24 / 100)))))</f>
        <v>0.1507714448634393</v>
      </c>
      <c r="K24" s="40">
        <f>(J24)/(I24)</f>
        <v>0.82928221708172034</v>
      </c>
      <c r="L24" s="39">
        <f>(I24/$H$20)*1000</f>
        <v>2.5499238694219493</v>
      </c>
      <c r="M24" s="43">
        <f>(18.6647 * I24) + (2.3642 * J24)</f>
        <v>3.7498749663974129</v>
      </c>
      <c r="N24" s="44">
        <f xml:space="preserve"> (4.5852 * J24) - (3.226 * I24)</f>
        <v>0.10479955007139552</v>
      </c>
      <c r="O24" s="43">
        <f>(N24)*15.6482</f>
        <v>1.6399243194272113</v>
      </c>
      <c r="P24" s="44">
        <f xml:space="preserve"> (1.695 * I24) - (1.701 * J24)</f>
        <v>5.1704996640475287E-2</v>
      </c>
      <c r="Q24" s="44">
        <f>(P24)*40.794</f>
        <v>2.1092536329515488</v>
      </c>
      <c r="R24" s="39">
        <f>Q24/(M24/100)</f>
        <v>56.248639004034708</v>
      </c>
      <c r="S24" s="39">
        <f>O24/(M24/100)</f>
        <v>43.732773335712643</v>
      </c>
      <c r="T24" s="40">
        <f>M24*(A24-A23)</f>
        <v>5399.819951612275</v>
      </c>
      <c r="U24" s="40">
        <f>Q24*(A24-A23)</f>
        <v>3037.3252314502301</v>
      </c>
      <c r="V24" s="40">
        <f>O24*(A24-A23)</f>
        <v>2361.4910199751844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240</v>
      </c>
      <c r="C27" s="18"/>
      <c r="D27" s="19" t="s">
        <v>174</v>
      </c>
      <c r="E27" s="20">
        <v>20.3</v>
      </c>
      <c r="F27" s="18"/>
      <c r="G27" s="19" t="s">
        <v>175</v>
      </c>
      <c r="H27" s="20">
        <v>71.3</v>
      </c>
      <c r="I27" s="21" t="s">
        <v>176</v>
      </c>
      <c r="J27" s="22" t="s">
        <v>243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34</v>
      </c>
      <c r="C28" s="26"/>
      <c r="D28" s="24" t="s">
        <v>178</v>
      </c>
      <c r="E28" s="25">
        <v>748</v>
      </c>
      <c r="F28" s="26"/>
      <c r="G28" s="24" t="s">
        <v>179</v>
      </c>
      <c r="H28" s="27">
        <v>1.8</v>
      </c>
      <c r="I28" s="28" t="s">
        <v>180</v>
      </c>
      <c r="J28" s="29" t="s">
        <v>245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46.4</v>
      </c>
      <c r="C31" s="35">
        <v>58</v>
      </c>
      <c r="D31" s="36">
        <v>14.9</v>
      </c>
      <c r="E31" s="35">
        <v>16.100000000000001</v>
      </c>
      <c r="F31" s="37">
        <v>4.5</v>
      </c>
      <c r="G31" s="38">
        <f>((B31/C31) * 60) * (310 / (273 + D31)) * (($E$28 - (EXP(20.8455 - (5270 / (273 + D31))))) / ($E$28 - 47.08))</f>
        <v>54.220734229130777</v>
      </c>
      <c r="H31" s="39">
        <f xml:space="preserve"> G31 * (0.880645161290323) * (($E$28 - 47.08) / 760)</f>
        <v>44.037353101850101</v>
      </c>
      <c r="I31" s="40">
        <f xml:space="preserve"> (H31 * ($Z$31 / 100) * ((1 - ((E31 / 100) + (F31 / 100))) / (1 - (($Z$31 / 100) + ($AA$31 / 100))))) - (H31 * (E31 / 100))</f>
        <v>2.1701560801839079</v>
      </c>
      <c r="J31" s="40">
        <f xml:space="preserve"> (H31 * (F31 / 100)) - (H31 * ($AA$31 / 100) * ((1 - ((E31 / 100) + (F31 / 100))) / (1 - (($Z$31 / 100) + ($AA$31 / 100)))))</f>
        <v>1.9639834793021618</v>
      </c>
      <c r="K31" s="40">
        <f>(J31)/(I31)</f>
        <v>0.90499641810819698</v>
      </c>
      <c r="L31" s="39">
        <f>(I31/$H$27)*1000</f>
        <v>30.436971671583564</v>
      </c>
      <c r="M31" s="43">
        <f>(18.7021*I31) + (2.3077*J31)</f>
        <v>45.118760702393068</v>
      </c>
      <c r="N31" s="44">
        <f xml:space="preserve"> (4.3438 * J31) - (3.0561 * I31)</f>
        <v>1.8989374407426887</v>
      </c>
      <c r="O31" s="43">
        <f>(N31)*16.5059</f>
        <v>31.343671503154745</v>
      </c>
      <c r="P31" s="44">
        <f xml:space="preserve"> (1.695 * I31) - (1.701 * J31)</f>
        <v>0.33767865761874694</v>
      </c>
      <c r="Q31" s="44">
        <f>(P31)*40.794</f>
        <v>13.775263158899161</v>
      </c>
      <c r="R31" s="39">
        <f>Q31/(M31/100)</f>
        <v>30.531120412996032</v>
      </c>
      <c r="S31" s="39">
        <f>O31/(M31/100)</f>
        <v>69.469265146487714</v>
      </c>
      <c r="T31" s="40">
        <f>M31*(A31)</f>
        <v>451.1876070239307</v>
      </c>
      <c r="U31" s="40">
        <f>Q31*(A31)</f>
        <v>137.75263158899162</v>
      </c>
      <c r="V31" s="40">
        <f>O31*(A31)</f>
        <v>313.43671503154746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50.6</v>
      </c>
      <c r="C32" s="35">
        <v>60</v>
      </c>
      <c r="D32" s="36">
        <v>14.9</v>
      </c>
      <c r="E32" s="35">
        <v>15.3</v>
      </c>
      <c r="F32" s="37">
        <v>5.32</v>
      </c>
      <c r="G32" s="38">
        <f>((B32/C32) * 60) * (310 / (273 + D32)) * (($E$28 - (EXP(20.8455 - (5270 / (273 + D32))))) / ($E$28 - 47.08))</f>
        <v>57.157690666542038</v>
      </c>
      <c r="H32" s="39">
        <f xml:space="preserve"> G32 * (0.880645161290323) * (($E$28 - 47.08) / 760)</f>
        <v>46.422709728200331</v>
      </c>
      <c r="I32" s="40">
        <f xml:space="preserve"> (H32 * ($Z$24 / 100) * ((1 - ((E32 / 100) + (F32 / 100))) / (1 - (($Z$24 / 100) + ($AA$24 / 100))))) - (H32 * (E32 / 100))</f>
        <v>2.6566289967858641</v>
      </c>
      <c r="J32" s="40">
        <f xml:space="preserve"> (H32 * (F32 / 100)) - (H32 * ($AA$24 / 100) * ((1 - ((E32 / 100) + (F32 / 100))) / (1 - (($Z$24 / 100) + ($AA$24 / 100)))))</f>
        <v>2.4510368367849775</v>
      </c>
      <c r="K32" s="40">
        <f>(J32)/(I32)</f>
        <v>0.92261164044749067</v>
      </c>
      <c r="L32" s="39">
        <f>(I32/$H$27)*1000</f>
        <v>37.259873727711977</v>
      </c>
      <c r="M32" s="43">
        <f>(18.7021*I32) + (2.3077*J32)</f>
        <v>55.340798869037606</v>
      </c>
      <c r="N32" s="44">
        <f xml:space="preserve"> (4.3438 * J32) - (3.0561 * I32)</f>
        <v>2.5278899345493056</v>
      </c>
      <c r="O32" s="43">
        <f>(N32)*16.5059</f>
        <v>41.725098470677381</v>
      </c>
      <c r="P32" s="44">
        <f xml:space="preserve"> (1.695 * I32) - (1.701 * J32)</f>
        <v>0.33377249018079347</v>
      </c>
      <c r="Q32" s="44">
        <f>(P32)*40.794</f>
        <v>13.615914964435287</v>
      </c>
      <c r="R32" s="39">
        <f>Q32/(M32/100)</f>
        <v>24.603755714941798</v>
      </c>
      <c r="S32" s="39">
        <f>O32/(M32/100)</f>
        <v>75.396632002762757</v>
      </c>
      <c r="T32" s="40">
        <f>M32*(A32)</f>
        <v>553.4079886903761</v>
      </c>
      <c r="U32" s="40">
        <f>Q32*(A32)</f>
        <v>136.15914964435288</v>
      </c>
      <c r="V32" s="40">
        <f>O32*(A32)</f>
        <v>417.25098470677381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240</v>
      </c>
      <c r="C35" s="18"/>
      <c r="D35" s="19" t="s">
        <v>174</v>
      </c>
      <c r="E35" s="20">
        <v>20.3</v>
      </c>
      <c r="F35" s="18"/>
      <c r="G35" s="19" t="s">
        <v>175</v>
      </c>
      <c r="H35" s="20">
        <v>71.3</v>
      </c>
      <c r="I35" s="21" t="s">
        <v>176</v>
      </c>
      <c r="J35" s="22" t="s">
        <v>243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34</v>
      </c>
      <c r="C36" s="26"/>
      <c r="D36" s="24" t="s">
        <v>178</v>
      </c>
      <c r="E36" s="25">
        <v>748</v>
      </c>
      <c r="F36" s="26"/>
      <c r="G36" s="24" t="s">
        <v>179</v>
      </c>
      <c r="H36" s="27">
        <v>1.8</v>
      </c>
      <c r="I36" s="28" t="s">
        <v>180</v>
      </c>
      <c r="J36" s="29" t="s">
        <v>245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71.2</v>
      </c>
      <c r="C39" s="35">
        <v>60</v>
      </c>
      <c r="D39" s="36">
        <v>15</v>
      </c>
      <c r="E39" s="35">
        <v>16.100000000000001</v>
      </c>
      <c r="F39" s="37">
        <v>4.63</v>
      </c>
      <c r="G39" s="38">
        <f>((B39/C39) * 60) * (310 / (273 + D39)) * (($E$28 - (EXP(20.8455 - (5270 / (273 + D39))))) / ($E$28 - 47.08))</f>
        <v>80.390651664347331</v>
      </c>
      <c r="H39" s="39">
        <f xml:space="preserve"> G39 * (0.880645161290323) * (($E$28 - 47.08) / 760)</f>
        <v>65.292209037049233</v>
      </c>
      <c r="I39" s="40">
        <f xml:space="preserve"> (H39 * ($Z$31 / 100) * ((1 - ((E39 / 100) + (F39 / 100))) / (1 - (($Z$31 / 100) + ($AA$31 / 100))))) - (H39 * (E39 / 100))</f>
        <v>3.1951138640758234</v>
      </c>
      <c r="J39" s="40">
        <f xml:space="preserve"> (H39 * (F39 / 100)) - (H39 * ($AA$31 / 100) * ((1 - ((E39 / 100) + (F39 / 100))) / (1 - (($Z$31 / 100) + ($AA$31 / 100)))))</f>
        <v>2.9968330824879246</v>
      </c>
      <c r="K39" s="40">
        <f>(J39)/(I39)</f>
        <v>0.93794249907107741</v>
      </c>
      <c r="L39" s="39">
        <f>(I39/$H$27)*1000</f>
        <v>44.812256158146191</v>
      </c>
      <c r="M39" s="43">
        <f>(18.7311*I39) + (2.2742*J39)</f>
        <v>66.663395095584704</v>
      </c>
      <c r="N39" s="44">
        <f xml:space="preserve"> (4.2105 * J39) - (2.962 * I39)</f>
        <v>3.1542384284228167</v>
      </c>
      <c r="O39" s="43">
        <f>(N39)*17.0205</f>
        <v>53.686715170970544</v>
      </c>
      <c r="P39" s="44">
        <f xml:space="preserve"> (1.695 * I39) - (1.701 * J39)</f>
        <v>0.31810492629656117</v>
      </c>
      <c r="Q39" s="44">
        <f>(P39)*40.794</f>
        <v>12.976772363341915</v>
      </c>
      <c r="R39" s="39">
        <f>Q39/(M39/100)</f>
        <v>19.466113816638487</v>
      </c>
      <c r="S39" s="39">
        <f>O39/(M39/100)</f>
        <v>80.534024848257943</v>
      </c>
      <c r="T39" s="40">
        <f>M39*(A39)</f>
        <v>666.63395095584701</v>
      </c>
      <c r="U39" s="40">
        <f>Q39*(A39)</f>
        <v>129.76772363341917</v>
      </c>
      <c r="V39" s="40">
        <f>O39*(A39)</f>
        <v>536.86715170970547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3" width="7" style="14" customWidth="1"/>
    <col min="4" max="4" width="7.7109375" style="14" customWidth="1"/>
    <col min="5" max="11" width="7" style="14" customWidth="1"/>
    <col min="12" max="12" width="9.28515625" style="14" customWidth="1"/>
    <col min="13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246</v>
      </c>
      <c r="C6" s="18"/>
      <c r="D6" s="19" t="s">
        <v>174</v>
      </c>
      <c r="E6" s="20">
        <v>16.899999999999999</v>
      </c>
      <c r="F6" s="18"/>
      <c r="G6" s="19" t="s">
        <v>175</v>
      </c>
      <c r="H6" s="20">
        <v>85.3</v>
      </c>
      <c r="I6" s="21" t="s">
        <v>176</v>
      </c>
      <c r="J6" s="22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/>
      <c r="C7" s="26"/>
      <c r="D7" s="24" t="s">
        <v>178</v>
      </c>
      <c r="E7" s="25">
        <v>759</v>
      </c>
      <c r="F7" s="26"/>
      <c r="G7" s="24" t="s">
        <v>179</v>
      </c>
      <c r="H7" s="27">
        <v>1.88</v>
      </c>
      <c r="I7" s="28" t="s">
        <v>180</v>
      </c>
      <c r="J7" s="29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1</v>
      </c>
      <c r="B10" s="35">
        <v>83.1</v>
      </c>
      <c r="C10" s="35">
        <v>60</v>
      </c>
      <c r="D10" s="36">
        <v>24.2</v>
      </c>
      <c r="E10" s="35">
        <v>15.8</v>
      </c>
      <c r="F10" s="37">
        <v>4.09</v>
      </c>
      <c r="G10" s="38">
        <f>((B10/C10) * 60) * (310 / (273 + D10)) * (($E$7 - (EXP(20.8455 - (5270 / (273 + D10))))) / ($E$7 - 47.08))</f>
        <v>89.672212864280596</v>
      </c>
      <c r="H10" s="39">
        <f t="shared" ref="H10:H17" si="0" xml:space="preserve"> G10 * (0.880645161290323) * (($E$7 - 47.08) / 760)</f>
        <v>73.973546717226043</v>
      </c>
      <c r="I10" s="40">
        <f xml:space="preserve"> (H10 * ($Z$10 / 100) * ((1 - ((E10 / 100) + (F10 / 100))) / (1 - (($Z$10 / 100) + ($AA$10 / 100))))) - (H10 * (E10 / 100))</f>
        <v>4.0064243257427368</v>
      </c>
      <c r="J10" s="40">
        <f xml:space="preserve"> (H10 * (F10 / 100)) - (H10 * ($AA$10 / 100) * ((1 - ((E10 / 100) + (F10 / 100))) / (1 - (($Z$10 / 100) + ($AA$10 / 100)))))</f>
        <v>2.9955242820301695</v>
      </c>
      <c r="K10" s="40">
        <f>(J10)/(I10)</f>
        <v>0.74768023516202065</v>
      </c>
      <c r="L10" s="39">
        <f>(I10/$H$6)*1000</f>
        <v>46.96863218924662</v>
      </c>
      <c r="M10" s="39">
        <f>(15.88 * I10) + (4.87 * J10)</f>
        <v>78.210221546281588</v>
      </c>
      <c r="N10" s="40">
        <f xml:space="preserve"> (4.12 * J10) - (2.91 * I10)</f>
        <v>0.68286525405293297</v>
      </c>
      <c r="O10" s="39">
        <f t="shared" ref="O10:O17" si="1">(N10)*17.22</f>
        <v>11.758939674791504</v>
      </c>
      <c r="P10" s="40">
        <f xml:space="preserve"> (1.689 * I10) - (1.689 * J10)</f>
        <v>1.7074101738305263</v>
      </c>
      <c r="Q10" s="40">
        <f t="shared" ref="Q10:Q17" si="2">(P10)*39.06</f>
        <v>66.691441389820355</v>
      </c>
      <c r="R10" s="39">
        <f t="shared" ref="R10:R17" si="3">Q10/(M10/100)</f>
        <v>85.272027199609838</v>
      </c>
      <c r="S10" s="39">
        <f>O10/(M10/100)</f>
        <v>15.035042021755491</v>
      </c>
      <c r="T10" s="40">
        <f>M10*(A10-A9)</f>
        <v>78.210221546281588</v>
      </c>
      <c r="U10" s="40">
        <f>Q10*(A10-A9)</f>
        <v>66.691441389820355</v>
      </c>
      <c r="V10" s="40">
        <f>O10*(A10-A9)</f>
        <v>11.758939674791504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1</v>
      </c>
      <c r="B11" s="35">
        <v>96.9</v>
      </c>
      <c r="C11" s="35">
        <v>60</v>
      </c>
      <c r="D11" s="36">
        <v>24.3</v>
      </c>
      <c r="E11" s="35">
        <v>15.9</v>
      </c>
      <c r="F11" s="37">
        <v>4.1900000000000004</v>
      </c>
      <c r="G11" s="38">
        <f t="shared" ref="G11:G17" si="4">((B11/C11) * 60) * (310 / (273 + D11)) * (($E$7 - (EXP(20.8455 - (5270 / (273 + D11))))) / ($E$7 - 47.08))</f>
        <v>104.50935654073864</v>
      </c>
      <c r="H11" s="39">
        <f t="shared" si="0"/>
        <v>86.213192710593262</v>
      </c>
      <c r="I11" s="40">
        <f t="shared" ref="I11:I17" si="5" xml:space="preserve"> (H11 * ($Z$10 / 100) * ((1 - ((E11 / 100) + (F11 / 100))) / (1 - (($Z$10 / 100) + ($AA$10 / 100))))) - (H11 * (E11 / 100))</f>
        <v>4.5374484406945736</v>
      </c>
      <c r="J11" s="40">
        <f t="shared" ref="J11:J17" si="6" xml:space="preserve"> (H11 * (F11 / 100)) - (H11 * ($AA$10 / 100) * ((1 - ((E11 / 100) + (F11 / 100))) / (1 - (($Z$10 / 100) + ($AA$10 / 100)))))</f>
        <v>3.5774635035147488</v>
      </c>
      <c r="K11" s="40">
        <f t="shared" ref="K11:K17" si="7">(J11)/(I11)</f>
        <v>0.78843066764790071</v>
      </c>
      <c r="L11" s="39">
        <f t="shared" ref="L11:L17" si="8">(I11/$H$6)*1000</f>
        <v>53.194002821741783</v>
      </c>
      <c r="M11" s="39">
        <f t="shared" ref="M11:M17" si="9">(15.88 * I11) + (4.87 * J11)</f>
        <v>89.476928500346659</v>
      </c>
      <c r="N11" s="40">
        <f t="shared" ref="N11:N17" si="10" xml:space="preserve"> (4.12 * J11) - (2.91 * I11)</f>
        <v>1.535174672059556</v>
      </c>
      <c r="O11" s="39">
        <f t="shared" si="1"/>
        <v>26.435707852865555</v>
      </c>
      <c r="P11" s="40">
        <f t="shared" ref="P11:P17" si="11" xml:space="preserve"> (1.689 * I11) - (1.689 * J11)</f>
        <v>1.6214145588967241</v>
      </c>
      <c r="Q11" s="40">
        <f t="shared" si="2"/>
        <v>63.332452670506051</v>
      </c>
      <c r="R11" s="39">
        <f t="shared" si="3"/>
        <v>70.780762965349979</v>
      </c>
      <c r="S11" s="39">
        <f t="shared" ref="S11:S17" si="12">O11/(M11/100)</f>
        <v>29.54471984670678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1</v>
      </c>
      <c r="B12" s="35">
        <v>116.2</v>
      </c>
      <c r="C12" s="35">
        <v>60</v>
      </c>
      <c r="D12" s="36">
        <v>24.3</v>
      </c>
      <c r="E12" s="35">
        <v>16.3</v>
      </c>
      <c r="F12" s="37">
        <v>4.16</v>
      </c>
      <c r="G12" s="38">
        <f t="shared" si="4"/>
        <v>125.32494561438419</v>
      </c>
      <c r="H12" s="39">
        <f t="shared" si="0"/>
        <v>103.38465421022637</v>
      </c>
      <c r="I12" s="40">
        <f t="shared" si="5"/>
        <v>4.9263474520284056</v>
      </c>
      <c r="J12" s="40">
        <f t="shared" si="6"/>
        <v>4.2591808868352494</v>
      </c>
      <c r="K12" s="40">
        <f t="shared" si="7"/>
        <v>0.86457175997229896</v>
      </c>
      <c r="L12" s="39">
        <f t="shared" si="8"/>
        <v>57.75319404488166</v>
      </c>
      <c r="M12" s="39">
        <f t="shared" si="9"/>
        <v>98.972608457098744</v>
      </c>
      <c r="N12" s="40">
        <f t="shared" si="10"/>
        <v>3.2121541683585679</v>
      </c>
      <c r="O12" s="39">
        <f t="shared" si="1"/>
        <v>55.313294779134537</v>
      </c>
      <c r="P12" s="40">
        <f t="shared" si="11"/>
        <v>1.1268443286112415</v>
      </c>
      <c r="Q12" s="40">
        <f t="shared" si="2"/>
        <v>44.014539475555097</v>
      </c>
      <c r="R12" s="39">
        <f t="shared" si="3"/>
        <v>44.471435240219925</v>
      </c>
      <c r="S12" s="39">
        <f t="shared" si="12"/>
        <v>55.887478001664441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1</v>
      </c>
      <c r="B13" s="35">
        <v>140.69999999999999</v>
      </c>
      <c r="C13" s="35">
        <v>60</v>
      </c>
      <c r="D13" s="36">
        <v>24.3</v>
      </c>
      <c r="E13" s="35">
        <v>16.899999999999999</v>
      </c>
      <c r="F13" s="37">
        <v>3.82</v>
      </c>
      <c r="G13" s="38">
        <f t="shared" si="4"/>
        <v>151.74887993067003</v>
      </c>
      <c r="H13" s="39">
        <f t="shared" si="0"/>
        <v>125.18262347141869</v>
      </c>
      <c r="I13" s="40">
        <f t="shared" si="5"/>
        <v>5.1277419323152564</v>
      </c>
      <c r="J13" s="40">
        <f t="shared" si="6"/>
        <v>4.7317447683540417</v>
      </c>
      <c r="K13" s="40">
        <f t="shared" si="7"/>
        <v>0.9227735776900895</v>
      </c>
      <c r="L13" s="39">
        <f t="shared" si="8"/>
        <v>60.114207881773233</v>
      </c>
      <c r="M13" s="39">
        <f t="shared" si="9"/>
        <v>104.47213890705046</v>
      </c>
      <c r="N13" s="40">
        <f t="shared" si="10"/>
        <v>4.573059422581256</v>
      </c>
      <c r="O13" s="39">
        <f t="shared" si="1"/>
        <v>78.748083256849227</v>
      </c>
      <c r="P13" s="40">
        <f t="shared" si="11"/>
        <v>0.66883920993049095</v>
      </c>
      <c r="Q13" s="40">
        <f t="shared" si="2"/>
        <v>26.124859539884977</v>
      </c>
      <c r="R13" s="39">
        <f t="shared" si="3"/>
        <v>25.006532663343314</v>
      </c>
      <c r="S13" s="39">
        <f t="shared" si="12"/>
        <v>75.377114014016598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>
        <v>1</v>
      </c>
      <c r="B14" s="35">
        <v>104.4</v>
      </c>
      <c r="C14" s="35">
        <v>37</v>
      </c>
      <c r="D14" s="36">
        <v>24.2</v>
      </c>
      <c r="E14" s="35">
        <v>17.3</v>
      </c>
      <c r="F14" s="37">
        <v>3.48</v>
      </c>
      <c r="G14" s="38">
        <f t="shared" si="4"/>
        <v>182.686682076903</v>
      </c>
      <c r="H14" s="39">
        <f t="shared" si="0"/>
        <v>150.70423021325786</v>
      </c>
      <c r="I14" s="40">
        <f t="shared" si="5"/>
        <v>5.5463962167803693</v>
      </c>
      <c r="J14" s="40">
        <f t="shared" si="6"/>
        <v>5.184080593086593</v>
      </c>
      <c r="K14" s="40">
        <f t="shared" si="7"/>
        <v>0.93467548845543946</v>
      </c>
      <c r="L14" s="39">
        <f t="shared" si="8"/>
        <v>65.02222997397854</v>
      </c>
      <c r="M14" s="39">
        <f t="shared" si="9"/>
        <v>113.32324441080398</v>
      </c>
      <c r="N14" s="40">
        <f t="shared" si="10"/>
        <v>5.2183990526858892</v>
      </c>
      <c r="O14" s="39">
        <f t="shared" si="1"/>
        <v>89.860831687251007</v>
      </c>
      <c r="P14" s="40">
        <f t="shared" si="11"/>
        <v>0.6119510884187882</v>
      </c>
      <c r="Q14" s="40">
        <f t="shared" si="2"/>
        <v>23.90280951363787</v>
      </c>
      <c r="R14" s="39">
        <f t="shared" si="3"/>
        <v>21.092591937262814</v>
      </c>
      <c r="S14" s="39">
        <f t="shared" si="12"/>
        <v>79.296028060668448</v>
      </c>
      <c r="T14" s="40">
        <f t="shared" si="13"/>
        <v>0</v>
      </c>
      <c r="U14" s="40">
        <f t="shared" si="14"/>
        <v>0</v>
      </c>
      <c r="V14" s="40">
        <f t="shared" si="15"/>
        <v>0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246</v>
      </c>
      <c r="C20" s="18"/>
      <c r="D20" s="19" t="s">
        <v>174</v>
      </c>
      <c r="E20" s="20">
        <v>22.3</v>
      </c>
      <c r="F20" s="18"/>
      <c r="G20" s="19" t="s">
        <v>175</v>
      </c>
      <c r="H20" s="20">
        <v>84.1</v>
      </c>
      <c r="I20" s="21" t="s">
        <v>176</v>
      </c>
      <c r="J20" s="22" t="s">
        <v>247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49</v>
      </c>
      <c r="C21" s="26"/>
      <c r="D21" s="24" t="s">
        <v>178</v>
      </c>
      <c r="E21" s="25">
        <v>757</v>
      </c>
      <c r="F21" s="26"/>
      <c r="G21" s="24" t="s">
        <v>179</v>
      </c>
      <c r="H21" s="27">
        <v>1.9</v>
      </c>
      <c r="I21" s="28" t="s">
        <v>180</v>
      </c>
      <c r="J21" s="29" t="s">
        <v>248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46.5</v>
      </c>
      <c r="C24" s="35">
        <v>368</v>
      </c>
      <c r="D24" s="36">
        <v>19</v>
      </c>
      <c r="E24" s="35">
        <v>16.600000000000001</v>
      </c>
      <c r="F24" s="37">
        <v>3.52</v>
      </c>
      <c r="G24" s="38">
        <f>((B24/C24) * 60) * (310 / (273 + D24)) * (($E$21 - (EXP(20.8455 - (5270 / (273 + D24))))) / ($E$21 - 47.08))</f>
        <v>8.3966662855873651</v>
      </c>
      <c r="H24" s="39">
        <f xml:space="preserve"> G24 * (0.880645161290323) * (($E$21 - 47.08) / 760)</f>
        <v>6.907225988725477</v>
      </c>
      <c r="I24" s="40">
        <f xml:space="preserve"> (H24 * ($Z$24 / 100) * ((1 - ((E24 / 100) + (F24 / 100))) / (1 - (($Z$24 / 100) + ($AA$24 / 100))))) - (H24 * (E24 / 100))</f>
        <v>0.31463179129086138</v>
      </c>
      <c r="J24" s="40">
        <f xml:space="preserve"> (H24 * (F24 / 100)) - (H24 * ($AA$24 / 100) * ((1 - ((E24 / 100) + (F24 / 100))) / (1 - (($Z$24 / 100) + ($AA$24 / 100)))))</f>
        <v>0.24034174839048647</v>
      </c>
      <c r="K24" s="40">
        <f>(J24)/(I24)</f>
        <v>0.7638825924246877</v>
      </c>
      <c r="L24" s="39">
        <f>(I24/$H$20)*1000</f>
        <v>3.7411627977510271</v>
      </c>
      <c r="M24" s="43">
        <f>(18.6647 * I24) + (2.3642 * J24)</f>
        <v>6.440723956451329</v>
      </c>
      <c r="N24" s="44">
        <f xml:space="preserve"> (4.5852 * J24) - (3.226 * I24)</f>
        <v>8.7012826015739897E-2</v>
      </c>
      <c r="O24" s="43">
        <f>(N24)*15.6482</f>
        <v>1.361594104059501</v>
      </c>
      <c r="P24" s="44">
        <f xml:space="preserve"> (1.695 * I24) - (1.701 * J24)</f>
        <v>0.12447957222579259</v>
      </c>
      <c r="Q24" s="44">
        <f>(P24)*40.794</f>
        <v>5.0780196693789827</v>
      </c>
      <c r="R24" s="39">
        <f>Q24/(M24/100)</f>
        <v>78.842373989535787</v>
      </c>
      <c r="S24" s="39">
        <f>O24/(M24/100)</f>
        <v>21.140389081504804</v>
      </c>
      <c r="T24" s="40">
        <f>M24*(A24-A23)</f>
        <v>9274.6424972899131</v>
      </c>
      <c r="U24" s="40">
        <f>Q24*(A24-A23)</f>
        <v>7312.348323905735</v>
      </c>
      <c r="V24" s="40">
        <f>O24*(A24-A23)</f>
        <v>1960.6955098456815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246</v>
      </c>
      <c r="C27" s="18"/>
      <c r="D27" s="19" t="s">
        <v>174</v>
      </c>
      <c r="E27" s="20">
        <v>22.3</v>
      </c>
      <c r="F27" s="18"/>
      <c r="G27" s="19" t="s">
        <v>175</v>
      </c>
      <c r="H27" s="20">
        <v>84.1</v>
      </c>
      <c r="I27" s="21" t="s">
        <v>176</v>
      </c>
      <c r="J27" s="22" t="s">
        <v>247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49</v>
      </c>
      <c r="C28" s="26"/>
      <c r="D28" s="24" t="s">
        <v>178</v>
      </c>
      <c r="E28" s="25">
        <v>757</v>
      </c>
      <c r="F28" s="26"/>
      <c r="G28" s="24" t="s">
        <v>179</v>
      </c>
      <c r="H28" s="27">
        <v>1.9</v>
      </c>
      <c r="I28" s="28" t="s">
        <v>180</v>
      </c>
      <c r="J28" s="29" t="s">
        <v>244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29.9</v>
      </c>
      <c r="C31" s="35">
        <v>27</v>
      </c>
      <c r="D31" s="36">
        <v>19.2</v>
      </c>
      <c r="E31" s="35">
        <v>16.2</v>
      </c>
      <c r="F31" s="37">
        <v>4.25</v>
      </c>
      <c r="G31" s="38">
        <f>((B31/C31) * 60) * (310 / (273 + D31)) * (($E$28 - (EXP(20.8455 - (5270 / (273 + D31))))) / ($E$28 - 47.08))</f>
        <v>73.517754669828889</v>
      </c>
      <c r="H31" s="39">
        <f xml:space="preserve"> G31 * (0.880645161290323) * (($E$28 - 47.08) / 760)</f>
        <v>60.476828352678055</v>
      </c>
      <c r="I31" s="40">
        <f xml:space="preserve"> (H31 * ($Z$31 / 100) * ((1 - ((E31 / 100) + (F31 / 100))) / (1 - (($Z$31 / 100) + ($AA$31 / 100))))) - (H31 * (E31 / 100))</f>
        <v>2.9438395193657669</v>
      </c>
      <c r="J31" s="40">
        <f xml:space="preserve"> (H31 * (F31 / 100)) - (H31 * ($AA$31 / 100) * ((1 - ((E31 / 100) + (F31 / 100))) / (1 - (($Z$31 / 100) + ($AA$31 / 100)))))</f>
        <v>2.5459153039615847</v>
      </c>
      <c r="K31" s="40">
        <f>(J31)/(I31)</f>
        <v>0.86482815629504406</v>
      </c>
      <c r="L31" s="39">
        <f>(I31/$H$27)*1000</f>
        <v>35.004037091150614</v>
      </c>
      <c r="M31" s="43">
        <f>(18.7021*I31) + (2.3077*J31)</f>
        <v>60.931189822082658</v>
      </c>
      <c r="N31" s="44">
        <f xml:space="preserve"> (4.3438 * J31) - (3.0561 * I31)</f>
        <v>2.0622789422146113</v>
      </c>
      <c r="O31" s="43">
        <f>(N31)*16.5059</f>
        <v>34.039769992300151</v>
      </c>
      <c r="P31" s="44">
        <f xml:space="preserve"> (1.695 * I31) - (1.701 * J31)</f>
        <v>0.65920605328631954</v>
      </c>
      <c r="Q31" s="44">
        <f>(P31)*40.794</f>
        <v>26.891651737762118</v>
      </c>
      <c r="R31" s="39">
        <f>Q31/(M31/100)</f>
        <v>44.134460226831244</v>
      </c>
      <c r="S31" s="39">
        <f>O31/(M31/100)</f>
        <v>55.865920379522073</v>
      </c>
      <c r="T31" s="40">
        <f>M31*(A31)</f>
        <v>609.31189822082661</v>
      </c>
      <c r="U31" s="40">
        <f>Q31*(A31)</f>
        <v>268.91651737762118</v>
      </c>
      <c r="V31" s="40">
        <f>O31*(A31)</f>
        <v>340.39769992300148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61.4</v>
      </c>
      <c r="C32" s="35">
        <v>60</v>
      </c>
      <c r="D32" s="36">
        <v>19.399999999999999</v>
      </c>
      <c r="E32" s="35">
        <v>15.5</v>
      </c>
      <c r="F32" s="37">
        <v>4.8</v>
      </c>
      <c r="G32" s="38">
        <f>((B32/C32) * 60) * (310 / (273 + D32)) * (($E$28 - (EXP(20.8455 - (5270 / (273 + D32))))) / ($E$28 - 47.08))</f>
        <v>67.870935142211295</v>
      </c>
      <c r="H32" s="39">
        <f xml:space="preserve"> G32 * (0.880645161290323) * (($E$28 - 47.08) / 760)</f>
        <v>55.831668325090469</v>
      </c>
      <c r="I32" s="40">
        <f xml:space="preserve"> (H32 * ($Z$24 / 100) * ((1 - ((E32 / 100) + (F32 / 100))) / (1 - (($Z$24 / 100) + ($AA$24 / 100))))) - (H32 * (E32 / 100))</f>
        <v>3.1307274210140168</v>
      </c>
      <c r="J32" s="40">
        <f xml:space="preserve"> (H32 * (F32 / 100)) - (H32 * ($AA$24 / 100) * ((1 - ((E32 / 100) + (F32 / 100))) / (1 - (($Z$24 / 100) + ($AA$24 / 100)))))</f>
        <v>2.6573980805381163</v>
      </c>
      <c r="K32" s="40">
        <f>(J32)/(I32)</f>
        <v>0.84881170513318183</v>
      </c>
      <c r="L32" s="39">
        <f>(I32/$H$27)*1000</f>
        <v>37.226247574482962</v>
      </c>
      <c r="M32" s="43">
        <f>(18.7021*I32) + (2.3077*J32)</f>
        <v>64.683654851004064</v>
      </c>
      <c r="N32" s="44">
        <f xml:space="preserve"> (4.3438 * J32) - (3.0561 * I32)</f>
        <v>1.9753897108805347</v>
      </c>
      <c r="O32" s="43">
        <f>(N32)*16.5059</f>
        <v>32.605585028823022</v>
      </c>
      <c r="P32" s="44">
        <f xml:space="preserve"> (1.695 * I32) - (1.701 * J32)</f>
        <v>0.78634884362342294</v>
      </c>
      <c r="Q32" s="44">
        <f>(P32)*40.794</f>
        <v>32.078314726773911</v>
      </c>
      <c r="R32" s="39">
        <f>Q32/(M32/100)</f>
        <v>49.592613158092085</v>
      </c>
      <c r="S32" s="39">
        <f>O32/(M32/100)</f>
        <v>50.40776546088582</v>
      </c>
      <c r="T32" s="40">
        <f>M32*(A32)</f>
        <v>646.83654851004064</v>
      </c>
      <c r="U32" s="40">
        <f>Q32*(A32)</f>
        <v>320.78314726773908</v>
      </c>
      <c r="V32" s="40">
        <f>O32*(A32)</f>
        <v>326.0558502882302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246</v>
      </c>
      <c r="C35" s="18"/>
      <c r="D35" s="19" t="s">
        <v>174</v>
      </c>
      <c r="E35" s="20">
        <v>22.3</v>
      </c>
      <c r="F35" s="18"/>
      <c r="G35" s="19" t="s">
        <v>175</v>
      </c>
      <c r="H35" s="20">
        <v>84.1</v>
      </c>
      <c r="I35" s="21" t="s">
        <v>176</v>
      </c>
      <c r="J35" s="22" t="s">
        <v>247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49</v>
      </c>
      <c r="C36" s="26"/>
      <c r="D36" s="24" t="s">
        <v>178</v>
      </c>
      <c r="E36" s="25">
        <v>757</v>
      </c>
      <c r="F36" s="26"/>
      <c r="G36" s="24" t="s">
        <v>179</v>
      </c>
      <c r="H36" s="27">
        <v>1.9</v>
      </c>
      <c r="I36" s="28" t="s">
        <v>180</v>
      </c>
      <c r="J36" s="29" t="s">
        <v>244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76</v>
      </c>
      <c r="C39" s="35">
        <v>60</v>
      </c>
      <c r="D39" s="36">
        <v>19.5</v>
      </c>
      <c r="E39" s="35">
        <v>15.7</v>
      </c>
      <c r="F39" s="37">
        <v>4.74</v>
      </c>
      <c r="G39" s="38">
        <f>((B39/C39) * 60) * (310 / (273 + D39)) * (($E$36 - (EXP(20.8455 - (5270 / (273 + D39))))) / ($E$36 - 47.08))</f>
        <v>83.969113763353391</v>
      </c>
      <c r="H39" s="39">
        <f xml:space="preserve"> G39 * (0.880645161290323) * (($E$36 - 47.08) / 760)</f>
        <v>69.074276041197805</v>
      </c>
      <c r="I39" s="40">
        <f xml:space="preserve"> (H39 * ($Z$39 / 100) * ((1 - ((E39 / 100) + (F39 / 100))) / (1 - (($Z$39 / 100) + ($AA$39 / 100))))) - (H39 * (E39 / 100))</f>
        <v>3.7095394688788996</v>
      </c>
      <c r="J39" s="40">
        <f xml:space="preserve"> (H39 * (F39 / 100)) - (H39 * ($AA$39 / 100) * ((1 - ((E39 / 100) + (F39 / 100))) / (1 - (($Z$39 / 100) + ($AA$39 / 100)))))</f>
        <v>3.2463056804209138</v>
      </c>
      <c r="K39" s="40">
        <f>(J39)/(I39)</f>
        <v>0.87512363937780535</v>
      </c>
      <c r="L39" s="39">
        <f>(I39/$H$35)*1000</f>
        <v>44.108673827335309</v>
      </c>
      <c r="M39" s="43">
        <f>(18.7311*I39) + (2.2742*J39)</f>
        <v>76.866503123930798</v>
      </c>
      <c r="N39" s="44">
        <f xml:space="preserve"> (4.2105 * J39) - (2.962 * I39)</f>
        <v>2.6809141605929554</v>
      </c>
      <c r="O39" s="43">
        <f>(N39)*17.0205</f>
        <v>45.630499470372392</v>
      </c>
      <c r="P39" s="44">
        <f xml:space="preserve"> (1.695 * I39) - (1.701 * J39)</f>
        <v>0.76570343735376056</v>
      </c>
      <c r="Q39" s="44">
        <f>(P39)*40.794</f>
        <v>31.236106023409306</v>
      </c>
      <c r="R39" s="39">
        <f>Q39/(M39/100)</f>
        <v>40.636824564593198</v>
      </c>
      <c r="S39" s="39">
        <f>O39/(M39/100)</f>
        <v>59.363308614160545</v>
      </c>
      <c r="T39" s="40">
        <f>M39*(A39)</f>
        <v>768.66503123930795</v>
      </c>
      <c r="U39" s="40">
        <f>Q39*(A39)</f>
        <v>312.36106023409309</v>
      </c>
      <c r="V39" s="40">
        <f>O39*(A39)</f>
        <v>456.30499470372393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9.85546875" style="14" customWidth="1"/>
    <col min="13" max="14" width="7" style="14" customWidth="1"/>
    <col min="15" max="15" width="8" style="14" customWidth="1"/>
    <col min="16" max="16" width="7" style="14" customWidth="1"/>
    <col min="17" max="17" width="7.5703125" style="14" customWidth="1"/>
    <col min="18" max="22" width="7" style="14" customWidth="1"/>
    <col min="23" max="23" width="1.28515625" style="14" customWidth="1"/>
    <col min="24" max="24" width="1.42578125" style="14" customWidth="1"/>
    <col min="25" max="25" width="1.85546875" style="14" customWidth="1"/>
    <col min="26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249</v>
      </c>
      <c r="C6" s="18"/>
      <c r="D6" s="19" t="s">
        <v>174</v>
      </c>
      <c r="E6" s="20">
        <v>23</v>
      </c>
      <c r="F6" s="18"/>
      <c r="G6" s="19" t="s">
        <v>175</v>
      </c>
      <c r="H6" s="20">
        <v>74.5</v>
      </c>
      <c r="I6" s="21" t="s">
        <v>176</v>
      </c>
      <c r="J6" s="22" t="s">
        <v>250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51</v>
      </c>
      <c r="C7" s="26"/>
      <c r="D7" s="24" t="s">
        <v>178</v>
      </c>
      <c r="E7" s="25">
        <v>758.19</v>
      </c>
      <c r="F7" s="26"/>
      <c r="G7" s="24" t="s">
        <v>179</v>
      </c>
      <c r="H7" s="27">
        <v>1.819</v>
      </c>
      <c r="I7" s="28" t="s">
        <v>180</v>
      </c>
      <c r="J7" s="29" t="s">
        <v>251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137.6</v>
      </c>
      <c r="C10" s="35">
        <v>60</v>
      </c>
      <c r="D10" s="36">
        <v>25.5</v>
      </c>
      <c r="E10" s="35">
        <v>17.399999999999999</v>
      </c>
      <c r="F10" s="37">
        <v>3.5</v>
      </c>
      <c r="G10" s="38">
        <f>((B10/C10) * 60) * (310 / (273 + D10)) * (($E$7 - (EXP(20.8455 - (5270 / (273 + D10))))) / ($E$7 - 47.08))</f>
        <v>147.47852764281802</v>
      </c>
      <c r="H10" s="39">
        <f t="shared" ref="H10:H17" si="0" xml:space="preserve"> G10 * (0.880645161290323) * (($E$7 - 47.08) / 760)</f>
        <v>121.52144919880745</v>
      </c>
      <c r="I10" s="40">
        <f xml:space="preserve"> (H10 * ($Z$10 / 100) * ((1 - ((E10 / 100) + (F10 / 100))) / (1 - (($Z$10 / 100) + ($AA$10 / 100))))) - (H10 * (E10 / 100))</f>
        <v>4.3122354466358068</v>
      </c>
      <c r="J10" s="40">
        <f xml:space="preserve"> (H10 * (F10 / 100)) - (H10 * ($AA$10 / 100) * ((1 - ((E10 / 100) + (F10 / 100))) / (1 - (($Z$10 / 100) + ($AA$10 / 100)))))</f>
        <v>4.2045990877351773</v>
      </c>
      <c r="K10" s="40">
        <f>(J10)/(I10)</f>
        <v>0.9750393130818954</v>
      </c>
      <c r="L10" s="39">
        <f>(I10/$H$6)*1000</f>
        <v>57.882354988400095</v>
      </c>
      <c r="M10" s="39">
        <f>(15.88 * I10) + (4.87 * J10)</f>
        <v>88.954696449846935</v>
      </c>
      <c r="N10" s="40">
        <f xml:space="preserve"> (4.12 * J10) - (2.91 * I10)</f>
        <v>4.7743430917587339</v>
      </c>
      <c r="O10" s="39">
        <f t="shared" ref="O10:O17" si="1">(N10)*17.22</f>
        <v>82.214188040085389</v>
      </c>
      <c r="P10" s="40">
        <f xml:space="preserve"> (1.689 * I10) - (1.689 * J10)</f>
        <v>0.18179781018316366</v>
      </c>
      <c r="Q10" s="40">
        <f t="shared" ref="Q10:Q17" si="2">(P10)*39.06</f>
        <v>7.1010224657543723</v>
      </c>
      <c r="R10" s="39">
        <f t="shared" ref="R10:R17" si="3">Q10/(M10/100)</f>
        <v>7.9827403713956366</v>
      </c>
      <c r="S10" s="39">
        <f>O10/(M10/100)</f>
        <v>92.422537899882698</v>
      </c>
      <c r="T10" s="40">
        <f>M10*(A10-A9)</f>
        <v>222.38674112461734</v>
      </c>
      <c r="U10" s="40">
        <f>Q10*(A10-A9)</f>
        <v>17.752556164385929</v>
      </c>
      <c r="V10" s="40">
        <f>O10*(A10-A9)</f>
        <v>205.53547010021347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149</v>
      </c>
      <c r="C11" s="35">
        <v>60</v>
      </c>
      <c r="D11" s="36">
        <v>26</v>
      </c>
      <c r="E11" s="35">
        <v>17.3</v>
      </c>
      <c r="F11" s="37">
        <v>3.48</v>
      </c>
      <c r="G11" s="38">
        <f t="shared" ref="G11:G17" si="4">((B11/C11) * 60) * (310 / (273 + D11)) * (($E$7 - (EXP(20.8455 - (5270 / (273 + D11))))) / ($E$7 - 47.08))</f>
        <v>159.27171232712894</v>
      </c>
      <c r="H11" s="39">
        <f t="shared" si="0"/>
        <v>131.23896480201151</v>
      </c>
      <c r="I11" s="40">
        <f t="shared" ref="I11:I17" si="5" xml:space="preserve"> (H11 * ($Z$10 / 100) * ((1 - ((E11 / 100) + (F11 / 100))) / (1 - (($Z$10 / 100) + ($AA$10 / 100))))) - (H11 * (E11 / 100))</f>
        <v>4.8300123814839822</v>
      </c>
      <c r="J11" s="40">
        <f t="shared" ref="J11:J17" si="6" xml:space="preserve"> (H11 * (F11 / 100)) - (H11 * ($AA$10 / 100) * ((1 - ((E11 / 100) + (F11 / 100))) / (1 - (($Z$10 / 100) + ($AA$10 / 100)))))</f>
        <v>4.5144941819093658</v>
      </c>
      <c r="K11" s="40">
        <f t="shared" ref="K11:K17" si="7">(J11)/(I11)</f>
        <v>0.93467548845544035</v>
      </c>
      <c r="L11" s="39">
        <f t="shared" ref="L11:L17" si="8">(I11/$H$6)*1000</f>
        <v>64.832380959516541</v>
      </c>
      <c r="M11" s="39">
        <f t="shared" ref="M11:M17" si="9">(15.88 * I11) + (4.87 * J11)</f>
        <v>98.686183283864253</v>
      </c>
      <c r="N11" s="40">
        <f t="shared" ref="N11:N17" si="10" xml:space="preserve"> (4.12 * J11) - (2.91 * I11)</f>
        <v>4.5443799993481999</v>
      </c>
      <c r="O11" s="39">
        <f t="shared" si="1"/>
        <v>78.254223588776</v>
      </c>
      <c r="P11" s="40">
        <f t="shared" ref="P11:P17" si="11" xml:space="preserve"> (1.689 * I11) - (1.689 * J11)</f>
        <v>0.53291023908152635</v>
      </c>
      <c r="Q11" s="40">
        <f t="shared" si="2"/>
        <v>20.81547393852442</v>
      </c>
      <c r="R11" s="39">
        <f t="shared" si="3"/>
        <v>21.092591937262476</v>
      </c>
      <c r="S11" s="39">
        <f t="shared" ref="S11:S17" si="12">O11/(M11/100)</f>
        <v>79.29602806066876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2.5</v>
      </c>
      <c r="B12" s="35">
        <v>170.8</v>
      </c>
      <c r="C12" s="35">
        <v>60</v>
      </c>
      <c r="D12" s="36">
        <v>26.2</v>
      </c>
      <c r="E12" s="35">
        <v>17.600000000000001</v>
      </c>
      <c r="F12" s="37">
        <v>3.24</v>
      </c>
      <c r="G12" s="38">
        <f t="shared" si="4"/>
        <v>182.37869000205242</v>
      </c>
      <c r="H12" s="39">
        <f t="shared" si="0"/>
        <v>150.27898004044636</v>
      </c>
      <c r="I12" s="40">
        <f t="shared" si="5"/>
        <v>5.0560291314865573</v>
      </c>
      <c r="J12" s="40">
        <f t="shared" si="6"/>
        <v>4.8088284810341024</v>
      </c>
      <c r="K12" s="40">
        <f t="shared" si="7"/>
        <v>0.95110774799278619</v>
      </c>
      <c r="L12" s="39">
        <f t="shared" si="8"/>
        <v>67.866162838745737</v>
      </c>
      <c r="M12" s="39">
        <f t="shared" si="9"/>
        <v>103.70873731064262</v>
      </c>
      <c r="N12" s="40">
        <f t="shared" si="10"/>
        <v>5.0993285692346202</v>
      </c>
      <c r="O12" s="39">
        <f t="shared" si="1"/>
        <v>87.810437962220149</v>
      </c>
      <c r="P12" s="40">
        <f t="shared" si="11"/>
        <v>0.41752189861419531</v>
      </c>
      <c r="Q12" s="40">
        <f t="shared" si="2"/>
        <v>16.30840535987047</v>
      </c>
      <c r="R12" s="39">
        <f t="shared" si="3"/>
        <v>15.725199036047751</v>
      </c>
      <c r="S12" s="39">
        <f t="shared" si="12"/>
        <v>84.670241138119621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2.5</v>
      </c>
      <c r="B13" s="35">
        <v>167.9</v>
      </c>
      <c r="C13" s="35">
        <v>47</v>
      </c>
      <c r="D13" s="36">
        <v>26.6</v>
      </c>
      <c r="E13" s="35">
        <v>18</v>
      </c>
      <c r="F13" s="37">
        <v>2.8</v>
      </c>
      <c r="G13" s="38">
        <f t="shared" si="4"/>
        <v>228.37723888306527</v>
      </c>
      <c r="H13" s="39">
        <f t="shared" si="0"/>
        <v>188.18151683957259</v>
      </c>
      <c r="I13" s="40">
        <f t="shared" si="5"/>
        <v>5.5984417959323025</v>
      </c>
      <c r="J13" s="40">
        <f t="shared" si="6"/>
        <v>5.1936479472327228</v>
      </c>
      <c r="K13" s="40">
        <f t="shared" si="7"/>
        <v>0.92769526531584312</v>
      </c>
      <c r="L13" s="39">
        <f t="shared" si="8"/>
        <v>75.146869744057753</v>
      </c>
      <c r="M13" s="39">
        <f t="shared" si="9"/>
        <v>114.19632122242832</v>
      </c>
      <c r="N13" s="40">
        <f t="shared" si="10"/>
        <v>5.1063639164358143</v>
      </c>
      <c r="O13" s="39">
        <f t="shared" si="1"/>
        <v>87.931586641024722</v>
      </c>
      <c r="P13" s="40">
        <f t="shared" si="11"/>
        <v>0.68369681045358988</v>
      </c>
      <c r="Q13" s="40">
        <f t="shared" si="2"/>
        <v>26.705197416317223</v>
      </c>
      <c r="R13" s="39">
        <f t="shared" si="3"/>
        <v>23.385339501700411</v>
      </c>
      <c r="S13" s="39">
        <f t="shared" si="12"/>
        <v>77.000367174485504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/>
      <c r="B14" s="35"/>
      <c r="C14" s="35"/>
      <c r="D14" s="36"/>
      <c r="E14" s="35"/>
      <c r="F14" s="37"/>
      <c r="G14" s="38" t="e">
        <f t="shared" si="4"/>
        <v>#DIV/0!</v>
      </c>
      <c r="H14" s="39" t="e">
        <f t="shared" si="0"/>
        <v>#DIV/0!</v>
      </c>
      <c r="I14" s="40" t="e">
        <f t="shared" si="5"/>
        <v>#DIV/0!</v>
      </c>
      <c r="J14" s="40" t="e">
        <f t="shared" si="6"/>
        <v>#DIV/0!</v>
      </c>
      <c r="K14" s="40" t="e">
        <f t="shared" si="7"/>
        <v>#DIV/0!</v>
      </c>
      <c r="L14" s="39" t="e">
        <f t="shared" si="8"/>
        <v>#DIV/0!</v>
      </c>
      <c r="M14" s="39" t="e">
        <f t="shared" si="9"/>
        <v>#DIV/0!</v>
      </c>
      <c r="N14" s="40" t="e">
        <f t="shared" si="10"/>
        <v>#DIV/0!</v>
      </c>
      <c r="O14" s="39" t="e">
        <f t="shared" si="1"/>
        <v>#DIV/0!</v>
      </c>
      <c r="P14" s="40" t="e">
        <f t="shared" si="11"/>
        <v>#DIV/0!</v>
      </c>
      <c r="Q14" s="40" t="e">
        <f t="shared" si="2"/>
        <v>#DIV/0!</v>
      </c>
      <c r="R14" s="39" t="e">
        <f t="shared" si="3"/>
        <v>#DIV/0!</v>
      </c>
      <c r="S14" s="39" t="e">
        <f t="shared" si="12"/>
        <v>#DIV/0!</v>
      </c>
      <c r="T14" s="40" t="e">
        <f t="shared" si="13"/>
        <v>#DIV/0!</v>
      </c>
      <c r="U14" s="40" t="e">
        <f t="shared" si="14"/>
        <v>#DIV/0!</v>
      </c>
      <c r="V14" s="40" t="e">
        <f t="shared" si="15"/>
        <v>#DIV/0!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249</v>
      </c>
      <c r="C20" s="18"/>
      <c r="D20" s="19" t="s">
        <v>174</v>
      </c>
      <c r="E20" s="20">
        <v>22.4</v>
      </c>
      <c r="F20" s="18"/>
      <c r="G20" s="19" t="s">
        <v>175</v>
      </c>
      <c r="H20" s="20">
        <v>75.45</v>
      </c>
      <c r="I20" s="21" t="s">
        <v>176</v>
      </c>
      <c r="J20" s="22" t="s">
        <v>252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62</v>
      </c>
      <c r="C21" s="26"/>
      <c r="D21" s="24" t="s">
        <v>178</v>
      </c>
      <c r="E21" s="25">
        <v>755.9</v>
      </c>
      <c r="F21" s="26"/>
      <c r="G21" s="24" t="s">
        <v>179</v>
      </c>
      <c r="H21" s="27">
        <v>1.7709999999999999</v>
      </c>
      <c r="I21" s="28" t="s">
        <v>180</v>
      </c>
      <c r="J21" s="29" t="s">
        <v>253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33.1</v>
      </c>
      <c r="C24" s="35">
        <v>365</v>
      </c>
      <c r="D24" s="36">
        <v>20.8</v>
      </c>
      <c r="E24" s="35">
        <v>16.3</v>
      </c>
      <c r="F24" s="37">
        <v>3.95</v>
      </c>
      <c r="G24" s="38">
        <f>((B24/C24) * 60) * (310 / (273 + D24)) * (($E$21 - (EXP(20.8455 - (5270 / (273 + D24))))) / ($E$21 - 47.08))</f>
        <v>5.9740382984755973</v>
      </c>
      <c r="H24" s="39">
        <f xml:space="preserve"> G24 * (0.880645161290323) * (($E$21 - 47.08) / 760)</f>
        <v>4.9067205717150024</v>
      </c>
      <c r="I24" s="40">
        <f xml:space="preserve"> (H24 * ($Z$24 / 100) * ((1 - ((E24 / 100) + (F24 / 100))) / (1 - (($Z$24 / 100) + ($AA$24 / 100))))) - (H24 * (E24 / 100))</f>
        <v>0.23653739634709925</v>
      </c>
      <c r="J24" s="40">
        <f xml:space="preserve"> (H24 * (F24 / 100)) - (H24 * ($AA$24 / 100) * ((1 - ((E24 / 100) + (F24 / 100))) / (1 - (($Z$24 / 100) + ($AA$24 / 100)))))</f>
        <v>0.19183489335285892</v>
      </c>
      <c r="K24" s="40">
        <f>(J24)/(I24)</f>
        <v>0.81101295742410606</v>
      </c>
      <c r="L24" s="39">
        <f>(I24/$H$20)*1000</f>
        <v>3.1350218203724221</v>
      </c>
      <c r="M24" s="43">
        <f>(18.6647 * I24) + (2.3642 * J24)</f>
        <v>4.8684355964645318</v>
      </c>
      <c r="N24" s="44">
        <f xml:space="preserve"> (4.5852 * J24) - (3.226 * I24)</f>
        <v>0.11653171238578663</v>
      </c>
      <c r="O24" s="43">
        <f>(N24)*15.6482</f>
        <v>1.8235115417552663</v>
      </c>
      <c r="P24" s="44">
        <f xml:space="preserve"> (1.695 * I24) - (1.701 * J24)</f>
        <v>7.4619733215120165E-2</v>
      </c>
      <c r="Q24" s="44">
        <f>(P24)*40.794</f>
        <v>3.044037396777612</v>
      </c>
      <c r="R24" s="39">
        <f>Q24/(M24/100)</f>
        <v>62.525986766430641</v>
      </c>
      <c r="S24" s="39">
        <f>O24/(M24/100)</f>
        <v>37.455800854785963</v>
      </c>
      <c r="T24" s="40">
        <f>M24*(A24-A23)</f>
        <v>7010.5472589089259</v>
      </c>
      <c r="U24" s="40">
        <f>Q24*(A24-A23)</f>
        <v>4383.4138513597609</v>
      </c>
      <c r="V24" s="40">
        <f>O24*(A24-A23)</f>
        <v>2625.8566201275835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249</v>
      </c>
      <c r="C27" s="18"/>
      <c r="D27" s="19" t="s">
        <v>174</v>
      </c>
      <c r="E27" s="20">
        <v>22.4</v>
      </c>
      <c r="F27" s="18"/>
      <c r="G27" s="19" t="s">
        <v>175</v>
      </c>
      <c r="H27" s="20">
        <v>75.5</v>
      </c>
      <c r="I27" s="21" t="s">
        <v>176</v>
      </c>
      <c r="J27" s="22" t="s">
        <v>252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62</v>
      </c>
      <c r="C28" s="26"/>
      <c r="D28" s="24" t="s">
        <v>178</v>
      </c>
      <c r="E28" s="25">
        <v>773.9</v>
      </c>
      <c r="F28" s="26"/>
      <c r="G28" s="24" t="s">
        <v>179</v>
      </c>
      <c r="H28" s="27">
        <v>1.7709999999999999</v>
      </c>
      <c r="I28" s="28" t="s">
        <v>180</v>
      </c>
      <c r="J28" s="29" t="s">
        <v>253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48.9</v>
      </c>
      <c r="C31" s="35">
        <v>30</v>
      </c>
      <c r="D31" s="36">
        <v>21</v>
      </c>
      <c r="E31" s="35">
        <v>18.2</v>
      </c>
      <c r="F31" s="37">
        <v>2.31</v>
      </c>
      <c r="G31" s="38">
        <f>((B31/C31) * 60) * (310 / (273 + D31)) * (($E$28 - (EXP(20.8455 - (5270 / (273 + D31))))) / ($E$28 - 47.08))</f>
        <v>107.17070162300668</v>
      </c>
      <c r="H31" s="39">
        <f xml:space="preserve"> G31 * (0.880645161290323) * (($E$28 - 47.08) / 760)</f>
        <v>90.258955660195298</v>
      </c>
      <c r="I31" s="40">
        <f xml:space="preserve"> (H31 * ($Z$31 / 100) * ((1 - ((E31 / 100) + (F31 / 100))) / (1 - (($Z$31 / 100) + ($AA$31 / 100))))) - (H31 * (E31 / 100))</f>
        <v>2.5740271224861537</v>
      </c>
      <c r="J31" s="40">
        <f xml:space="preserve"> (H31 * (F31 / 100)) - (H31 * ($AA$31 / 100) * ((1 - ((E31 / 100) + (F31 / 100))) / (1 - (($Z$31 / 100) + ($AA$31 / 100)))))</f>
        <v>2.0486681498973978</v>
      </c>
      <c r="K31" s="40">
        <f>(J31)/(I31)</f>
        <v>0.79589998566863118</v>
      </c>
      <c r="L31" s="39">
        <f>(I31/$H$27)*1000</f>
        <v>34.093074470015281</v>
      </c>
      <c r="M31" s="43">
        <f>(18.7021*I31) + (2.3077*J31)</f>
        <v>52.867424136966527</v>
      </c>
      <c r="N31" s="44">
        <f xml:space="preserve"> (4.3438 * J31) - (3.0561 * I31)</f>
        <v>1.0325204204943823</v>
      </c>
      <c r="O31" s="43">
        <f>(N31)*16.5059</f>
        <v>17.042678808638225</v>
      </c>
      <c r="P31" s="44">
        <f xml:space="preserve"> (1.695 * I31) - (1.701 * J31)</f>
        <v>0.87819144963855678</v>
      </c>
      <c r="Q31" s="44">
        <f>(P31)*40.794</f>
        <v>35.824941996555282</v>
      </c>
      <c r="R31" s="39">
        <f>Q31/(M31/100)</f>
        <v>67.763736518998257</v>
      </c>
      <c r="S31" s="39">
        <f>O31/(M31/100)</f>
        <v>32.236635483667271</v>
      </c>
      <c r="T31" s="40">
        <f>M31*(A31)</f>
        <v>528.67424136966531</v>
      </c>
      <c r="U31" s="40">
        <f>Q31*(A31)</f>
        <v>358.24941996555282</v>
      </c>
      <c r="V31" s="40">
        <f>O31*(A31)</f>
        <v>170.42678808638226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58.8</v>
      </c>
      <c r="C32" s="35">
        <v>60</v>
      </c>
      <c r="D32" s="36">
        <v>21.2</v>
      </c>
      <c r="E32" s="35">
        <v>15.8</v>
      </c>
      <c r="F32" s="37">
        <v>4.51</v>
      </c>
      <c r="G32" s="38">
        <f>((B32/C32) * 60) * (310 / (273 + D32)) * (($E$28 - (EXP(20.8455 - (5270 / (273 + D32))))) / ($E$28 - 47.08))</f>
        <v>64.370731581285995</v>
      </c>
      <c r="H32" s="39">
        <f xml:space="preserve"> G32 * (0.880645161290323) * (($E$28 - 47.08) / 760)</f>
        <v>54.212904456364654</v>
      </c>
      <c r="I32" s="40">
        <f xml:space="preserve"> (H32 * ($Z$24 / 100) * ((1 - ((E32 / 100) + (F32 / 100))) / (1 - (($Z$24 / 100) + ($AA$24 / 100))))) - (H32 * (E32 / 100))</f>
        <v>2.8758817378977692</v>
      </c>
      <c r="J32" s="40">
        <f xml:space="preserve"> (H32 * (F32 / 100)) - (H32 * ($AA$24 / 100) * ((1 - ((E32 / 100) + (F32 / 100))) / (1 - (($Z$24 / 100) + ($AA$24 / 100)))))</f>
        <v>2.4231357307966599</v>
      </c>
      <c r="K32" s="40">
        <f>(J32)/(I32)</f>
        <v>0.84257140996623159</v>
      </c>
      <c r="L32" s="39">
        <f>(I32/$H$27)*1000</f>
        <v>38.091148846328068</v>
      </c>
      <c r="M32" s="43">
        <f>(18.7021*I32) + (2.3077*J32)</f>
        <v>59.376898176297331</v>
      </c>
      <c r="N32" s="44">
        <f xml:space="preserve"> (4.3438 * J32) - (3.0561 * I32)</f>
        <v>1.7366348082451601</v>
      </c>
      <c r="O32" s="43">
        <f>(N32)*16.5059</f>
        <v>28.664720481413788</v>
      </c>
      <c r="P32" s="44">
        <f xml:space="preserve"> (1.695 * I32) - (1.701 * J32)</f>
        <v>0.75286566765160057</v>
      </c>
      <c r="Q32" s="44">
        <f>(P32)*40.794</f>
        <v>30.712402046179392</v>
      </c>
      <c r="R32" s="39">
        <f>Q32/(M32/100)</f>
        <v>51.724497219424435</v>
      </c>
      <c r="S32" s="39">
        <f>O32/(M32/100)</f>
        <v>48.275880623310265</v>
      </c>
      <c r="T32" s="40">
        <f>M32*(A32)</f>
        <v>593.76898176297334</v>
      </c>
      <c r="U32" s="40">
        <f>Q32*(A32)</f>
        <v>307.12402046179392</v>
      </c>
      <c r="V32" s="40">
        <f>O32*(A32)</f>
        <v>286.64720481413787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249</v>
      </c>
      <c r="C35" s="18"/>
      <c r="D35" s="19" t="s">
        <v>174</v>
      </c>
      <c r="E35" s="20">
        <v>22.4</v>
      </c>
      <c r="F35" s="18"/>
      <c r="G35" s="19" t="s">
        <v>175</v>
      </c>
      <c r="H35" s="20">
        <v>75.5</v>
      </c>
      <c r="I35" s="21" t="s">
        <v>176</v>
      </c>
      <c r="J35" s="22" t="s">
        <v>252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62</v>
      </c>
      <c r="C36" s="26"/>
      <c r="D36" s="24" t="s">
        <v>178</v>
      </c>
      <c r="E36" s="25">
        <v>773.9</v>
      </c>
      <c r="F36" s="26"/>
      <c r="G36" s="24" t="s">
        <v>179</v>
      </c>
      <c r="H36" s="27">
        <v>1.7709999999999999</v>
      </c>
      <c r="I36" s="28" t="s">
        <v>180</v>
      </c>
      <c r="J36" s="29" t="s">
        <v>253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68.3</v>
      </c>
      <c r="C39" s="35">
        <v>60</v>
      </c>
      <c r="D39" s="36">
        <v>21.3</v>
      </c>
      <c r="E39" s="35">
        <v>15.7</v>
      </c>
      <c r="F39" s="37">
        <v>4.53</v>
      </c>
      <c r="G39" s="38">
        <f>((B39/C39) * 60) * (310 / (273 + D39)) * (($E$28 - (EXP(20.8455 - (5270 / (273 + D39))))) / ($E$28 - 47.08))</f>
        <v>74.73401249174438</v>
      </c>
      <c r="H39" s="39">
        <f xml:space="preserve"> G39 * (0.880645161290323) * (($E$28 - 47.08) / 760)</f>
        <v>62.940839405242613</v>
      </c>
      <c r="I39" s="40">
        <f xml:space="preserve"> (H39 * ($Z$31 / 100) * ((1 - ((E39 / 100) + (F39 / 100))) / (1 - (($Z$31 / 100) + ($AA$31 / 100))))) - (H39 * (E39 / 100))</f>
        <v>3.415156566322036</v>
      </c>
      <c r="J39" s="40">
        <f xml:space="preserve"> (H39 * (F39 / 100)) - (H39 * ($AA$31 / 100) * ((1 - ((E39 / 100) + (F39 / 100))) / (1 - (($Z$31 / 100) + ($AA$31 / 100)))))</f>
        <v>2.8258079498488042</v>
      </c>
      <c r="K39" s="40">
        <f>(J39)/(I39)</f>
        <v>0.82743145005854513</v>
      </c>
      <c r="L39" s="39">
        <f>(I39/$H$27)*1000</f>
        <v>45.233861805589882</v>
      </c>
      <c r="M39" s="43">
        <f>(18.7311*I39) + (2.2742*J39)</f>
        <v>70.396091598980846</v>
      </c>
      <c r="N39" s="44">
        <f xml:space="preserve"> (4.2105 * J39) - (2.962 * I39)</f>
        <v>1.7823706233925183</v>
      </c>
      <c r="O39" s="43">
        <f>(N39)*17.0205</f>
        <v>30.336839195452356</v>
      </c>
      <c r="P39" s="44">
        <f xml:space="preserve"> (1.695 * I39) - (1.701 * J39)</f>
        <v>0.98199105722303504</v>
      </c>
      <c r="Q39" s="44">
        <f>(P39)*40.794</f>
        <v>40.059343188356486</v>
      </c>
      <c r="R39" s="39">
        <f>Q39/(M39/100)</f>
        <v>56.905635353392888</v>
      </c>
      <c r="S39" s="39">
        <f>O39/(M39/100)</f>
        <v>43.094493609488332</v>
      </c>
      <c r="T39" s="40">
        <f>M39*(A39)</f>
        <v>703.96091598980843</v>
      </c>
      <c r="U39" s="40">
        <f>Q39*(A39)</f>
        <v>400.59343188356485</v>
      </c>
      <c r="V39" s="40">
        <f>O39*(A39)</f>
        <v>303.36839195452353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3" width="7" style="14" customWidth="1"/>
    <col min="4" max="4" width="7.7109375" style="14" customWidth="1"/>
    <col min="5" max="11" width="7" style="14" customWidth="1"/>
    <col min="12" max="12" width="9.28515625" style="14" customWidth="1"/>
    <col min="13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254</v>
      </c>
      <c r="C6" s="18"/>
      <c r="D6" s="19" t="s">
        <v>174</v>
      </c>
      <c r="E6" s="20">
        <v>22.3</v>
      </c>
      <c r="F6" s="18"/>
      <c r="G6" s="19" t="s">
        <v>175</v>
      </c>
      <c r="H6" s="20">
        <v>71.3</v>
      </c>
      <c r="I6" s="21" t="s">
        <v>176</v>
      </c>
      <c r="J6" s="22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37</v>
      </c>
      <c r="C7" s="26"/>
      <c r="D7" s="24" t="s">
        <v>178</v>
      </c>
      <c r="E7" s="25">
        <v>760</v>
      </c>
      <c r="F7" s="26"/>
      <c r="G7" s="24" t="s">
        <v>179</v>
      </c>
      <c r="H7" s="27"/>
      <c r="I7" s="28" t="s">
        <v>180</v>
      </c>
      <c r="J7" s="29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1</v>
      </c>
      <c r="B10" s="35">
        <v>105.4</v>
      </c>
      <c r="C10" s="35">
        <v>60</v>
      </c>
      <c r="D10" s="36">
        <v>24.9</v>
      </c>
      <c r="E10" s="35">
        <v>16.3</v>
      </c>
      <c r="F10" s="37">
        <v>4.5599999999999996</v>
      </c>
      <c r="G10" s="38">
        <f>((B10/C10) * 60) * (310 / (273 + D10)) * (($E$7 - (EXP(20.8455 - (5270 / (273 + D10))))) / ($E$7 - 47.08))</f>
        <v>113.31605550648439</v>
      </c>
      <c r="H10" s="39">
        <f t="shared" ref="H10:H17" si="0" xml:space="preserve"> G10 * (0.880645161290323) * (($E$7 - 47.08) / 760)</f>
        <v>93.609431517951734</v>
      </c>
      <c r="I10" s="40">
        <f xml:space="preserve"> (H10 * ($Z$10 / 100) * ((1 - ((E10 / 100) + (F10 / 100))) / (1 - (($Z$10 / 100) + ($AA$10 / 100))))) - (H10 * (E10 / 100))</f>
        <v>4.3613869556551723</v>
      </c>
      <c r="J10" s="40">
        <f xml:space="preserve"> (H10 * (F10 / 100)) - (H10 * ($AA$10 / 100) * ((1 - ((E10 / 100) + (F10 / 100))) / (1 - (($Z$10 / 100) + ($AA$10 / 100)))))</f>
        <v>4.2310941875041568</v>
      </c>
      <c r="K10" s="40">
        <f>(J10)/(I10)</f>
        <v>0.97012584082178899</v>
      </c>
      <c r="L10" s="39">
        <f>(I10/$H$6)*1000</f>
        <v>61.16952251970789</v>
      </c>
      <c r="M10" s="39">
        <f>(15.88 * I10) + (4.87 * J10)</f>
        <v>89.864253548949378</v>
      </c>
      <c r="N10" s="40">
        <f xml:space="preserve"> (4.12 * J10) - (2.91 * I10)</f>
        <v>4.7404720115605734</v>
      </c>
      <c r="O10" s="39">
        <f t="shared" ref="O10:O17" si="1">(N10)*17.22</f>
        <v>81.630928039073069</v>
      </c>
      <c r="P10" s="40">
        <f xml:space="preserve"> (1.689 * I10) - (1.689 * J10)</f>
        <v>0.22006448540706458</v>
      </c>
      <c r="Q10" s="40">
        <f t="shared" ref="Q10:Q17" si="2">(P10)*39.06</f>
        <v>8.5957187999999434</v>
      </c>
      <c r="R10" s="39">
        <f t="shared" ref="R10:R17" si="3">Q10/(M10/100)</f>
        <v>9.5652258384562501</v>
      </c>
      <c r="S10" s="39">
        <f>O10/(M10/100)</f>
        <v>90.838041618638059</v>
      </c>
      <c r="T10" s="40">
        <f>M10*(A10-A9)</f>
        <v>89.864253548949378</v>
      </c>
      <c r="U10" s="40">
        <f>Q10*(A10-A9)</f>
        <v>8.5957187999999434</v>
      </c>
      <c r="V10" s="40">
        <f>O10*(A10-A9)</f>
        <v>81.630928039073069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1</v>
      </c>
      <c r="B11" s="35">
        <v>127.2</v>
      </c>
      <c r="C11" s="35">
        <v>60</v>
      </c>
      <c r="D11" s="36">
        <v>25</v>
      </c>
      <c r="E11" s="35">
        <v>16.8</v>
      </c>
      <c r="F11" s="37">
        <v>4.1900000000000004</v>
      </c>
      <c r="G11" s="38">
        <f t="shared" ref="G11:G17" si="4">((B11/C11) * 60) * (310 / (273 + D11)) * (($E$7 - (EXP(20.8455 - (5270 / (273 + D11))))) / ($E$7 - 47.08))</f>
        <v>136.68153357680265</v>
      </c>
      <c r="H11" s="39">
        <f t="shared" si="0"/>
        <v>112.91145460313138</v>
      </c>
      <c r="I11" s="40">
        <f t="shared" ref="I11:I17" si="5" xml:space="preserve"> (H11 * ($Z$10 / 100) * ((1 - ((E11 / 100) + (F11 / 100))) / (1 - (($Z$10 / 100) + ($AA$10 / 100))))) - (H11 * (E11 / 100))</f>
        <v>4.6572624683907549</v>
      </c>
      <c r="J11" s="40">
        <f t="shared" ref="J11:J17" si="6" xml:space="preserve"> (H11 * (F11 / 100)) - (H11 * ($AA$10 / 100) * ((1 - ((E11 / 100) + (F11 / 100))) / (1 - (($Z$10 / 100) + ($AA$10 / 100)))))</f>
        <v>4.6858367957609008</v>
      </c>
      <c r="K11" s="40">
        <f t="shared" ref="K11:K17" si="7">(J11)/(I11)</f>
        <v>1.006135434187805</v>
      </c>
      <c r="L11" s="39">
        <f t="shared" ref="L11:L17" si="8">(I11/$H$6)*1000</f>
        <v>65.319249206041448</v>
      </c>
      <c r="M11" s="39">
        <f t="shared" ref="M11:M17" si="9">(15.88 * I11) + (4.87 * J11)</f>
        <v>96.777353193400771</v>
      </c>
      <c r="N11" s="40">
        <f t="shared" ref="N11:N17" si="10" xml:space="preserve"> (4.12 * J11) - (2.91 * I11)</f>
        <v>5.7530138155178143</v>
      </c>
      <c r="O11" s="39">
        <f t="shared" si="1"/>
        <v>99.066897903216756</v>
      </c>
      <c r="P11" s="40">
        <f t="shared" ref="P11:P17" si="11" xml:space="preserve"> (1.689 * I11) - (1.689 * J11)</f>
        <v>-4.8262038928177375E-2</v>
      </c>
      <c r="Q11" s="40">
        <f t="shared" si="2"/>
        <v>-1.8851152405346083</v>
      </c>
      <c r="R11" s="39">
        <f t="shared" si="3"/>
        <v>-1.9478888173014779</v>
      </c>
      <c r="S11" s="39">
        <f t="shared" ref="S11:S17" si="12">O11/(M11/100)</f>
        <v>102.3657856247014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1</v>
      </c>
      <c r="B12" s="35">
        <v>144.19999999999999</v>
      </c>
      <c r="C12" s="35">
        <v>60</v>
      </c>
      <c r="D12" s="36">
        <v>25.1</v>
      </c>
      <c r="E12" s="35">
        <v>17.100000000000001</v>
      </c>
      <c r="F12" s="37">
        <v>3.96</v>
      </c>
      <c r="G12" s="38">
        <f t="shared" si="4"/>
        <v>154.86721367529807</v>
      </c>
      <c r="H12" s="39">
        <f t="shared" si="0"/>
        <v>127.93449055490848</v>
      </c>
      <c r="I12" s="40">
        <f t="shared" si="5"/>
        <v>4.8693974794767918</v>
      </c>
      <c r="J12" s="40">
        <f t="shared" si="6"/>
        <v>5.0150903068833745</v>
      </c>
      <c r="K12" s="40">
        <f t="shared" si="7"/>
        <v>1.0299200934038839</v>
      </c>
      <c r="L12" s="39">
        <f t="shared" si="8"/>
        <v>68.294494803321058</v>
      </c>
      <c r="M12" s="39">
        <f t="shared" si="9"/>
        <v>101.7495217686135</v>
      </c>
      <c r="N12" s="40">
        <f t="shared" si="10"/>
        <v>6.492225399082038</v>
      </c>
      <c r="O12" s="39">
        <f t="shared" si="1"/>
        <v>111.79612137219269</v>
      </c>
      <c r="P12" s="40">
        <f t="shared" si="11"/>
        <v>-0.24607518548971719</v>
      </c>
      <c r="Q12" s="40">
        <f t="shared" si="2"/>
        <v>-9.6116967452283539</v>
      </c>
      <c r="R12" s="39">
        <f t="shared" si="3"/>
        <v>-9.4464294064065619</v>
      </c>
      <c r="S12" s="39">
        <f t="shared" si="12"/>
        <v>109.87385437194087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1</v>
      </c>
      <c r="B13" s="35">
        <v>170.1</v>
      </c>
      <c r="C13" s="35">
        <v>60</v>
      </c>
      <c r="D13" s="36">
        <v>25.2</v>
      </c>
      <c r="E13" s="35">
        <v>17.5</v>
      </c>
      <c r="F13" s="37">
        <v>3.69</v>
      </c>
      <c r="G13" s="38">
        <f t="shared" si="4"/>
        <v>182.5869049813214</v>
      </c>
      <c r="H13" s="39">
        <f t="shared" si="0"/>
        <v>150.83349223134317</v>
      </c>
      <c r="I13" s="40">
        <f t="shared" si="5"/>
        <v>5.0857072324369526</v>
      </c>
      <c r="J13" s="40">
        <f t="shared" si="6"/>
        <v>5.5055904197189385</v>
      </c>
      <c r="K13" s="40">
        <f t="shared" si="7"/>
        <v>1.08256141537286</v>
      </c>
      <c r="L13" s="39">
        <f t="shared" si="8"/>
        <v>71.328292180041416</v>
      </c>
      <c r="M13" s="39">
        <f t="shared" si="9"/>
        <v>107.57325619513004</v>
      </c>
      <c r="N13" s="40">
        <f t="shared" si="10"/>
        <v>7.8836244828504949</v>
      </c>
      <c r="O13" s="39">
        <f t="shared" si="1"/>
        <v>135.75601359468553</v>
      </c>
      <c r="P13" s="40">
        <f t="shared" si="11"/>
        <v>-0.70918270331927324</v>
      </c>
      <c r="Q13" s="40">
        <f t="shared" si="2"/>
        <v>-27.700676391650816</v>
      </c>
      <c r="R13" s="39">
        <f t="shared" si="3"/>
        <v>-25.750523291220084</v>
      </c>
      <c r="S13" s="39">
        <f t="shared" si="12"/>
        <v>126.19866535269138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>
        <v>1</v>
      </c>
      <c r="B14" s="35">
        <v>138</v>
      </c>
      <c r="C14" s="35">
        <v>45</v>
      </c>
      <c r="D14" s="36">
        <v>25.2</v>
      </c>
      <c r="E14" s="35">
        <v>17.899999999999999</v>
      </c>
      <c r="F14" s="37">
        <v>3.29</v>
      </c>
      <c r="G14" s="38">
        <f t="shared" si="4"/>
        <v>197.50729286633239</v>
      </c>
      <c r="H14" s="39">
        <f t="shared" si="0"/>
        <v>163.15909800450999</v>
      </c>
      <c r="I14" s="40">
        <f t="shared" si="5"/>
        <v>4.8486577336045329</v>
      </c>
      <c r="J14" s="40">
        <f t="shared" si="6"/>
        <v>5.3028523629983315</v>
      </c>
      <c r="K14" s="40">
        <f t="shared" si="7"/>
        <v>1.0936743021158035</v>
      </c>
      <c r="L14" s="39">
        <f t="shared" si="8"/>
        <v>68.003614777062168</v>
      </c>
      <c r="M14" s="39">
        <f t="shared" si="9"/>
        <v>102.82157581744187</v>
      </c>
      <c r="N14" s="40">
        <f t="shared" si="10"/>
        <v>7.738157730763934</v>
      </c>
      <c r="O14" s="39">
        <f t="shared" si="1"/>
        <v>133.25107612375493</v>
      </c>
      <c r="P14" s="40">
        <f t="shared" si="11"/>
        <v>-0.76713472904612701</v>
      </c>
      <c r="Q14" s="40">
        <f t="shared" si="2"/>
        <v>-29.964282516541722</v>
      </c>
      <c r="R14" s="39">
        <f t="shared" si="3"/>
        <v>-29.142018373403307</v>
      </c>
      <c r="S14" s="39">
        <f t="shared" si="12"/>
        <v>129.59446990030591</v>
      </c>
      <c r="T14" s="40">
        <f t="shared" si="13"/>
        <v>0</v>
      </c>
      <c r="U14" s="40">
        <f t="shared" si="14"/>
        <v>0</v>
      </c>
      <c r="V14" s="40">
        <f t="shared" si="15"/>
        <v>0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4"/>
        <v>#DIV/0!</v>
      </c>
      <c r="H15" s="39" t="e">
        <f t="shared" si="0"/>
        <v>#DIV/0!</v>
      </c>
      <c r="I15" s="40" t="e">
        <f t="shared" si="5"/>
        <v>#DIV/0!</v>
      </c>
      <c r="J15" s="40" t="e">
        <f t="shared" si="6"/>
        <v>#DIV/0!</v>
      </c>
      <c r="K15" s="40" t="e">
        <f t="shared" si="7"/>
        <v>#DIV/0!</v>
      </c>
      <c r="L15" s="39" t="e">
        <f t="shared" si="8"/>
        <v>#DIV/0!</v>
      </c>
      <c r="M15" s="39" t="e">
        <f t="shared" si="9"/>
        <v>#DIV/0!</v>
      </c>
      <c r="N15" s="40" t="e">
        <f t="shared" si="10"/>
        <v>#DIV/0!</v>
      </c>
      <c r="O15" s="39" t="e">
        <f t="shared" si="1"/>
        <v>#DIV/0!</v>
      </c>
      <c r="P15" s="40" t="e">
        <f t="shared" si="11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2"/>
        <v>#DIV/0!</v>
      </c>
      <c r="T15" s="40" t="e">
        <f t="shared" si="13"/>
        <v>#DIV/0!</v>
      </c>
      <c r="U15" s="40" t="e">
        <f t="shared" si="14"/>
        <v>#DIV/0!</v>
      </c>
      <c r="V15" s="40" t="e">
        <f t="shared" si="15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4"/>
        <v>#DIV/0!</v>
      </c>
      <c r="H16" s="39" t="e">
        <f t="shared" si="0"/>
        <v>#DIV/0!</v>
      </c>
      <c r="I16" s="40" t="e">
        <f t="shared" si="5"/>
        <v>#DIV/0!</v>
      </c>
      <c r="J16" s="40" t="e">
        <f t="shared" si="6"/>
        <v>#DIV/0!</v>
      </c>
      <c r="K16" s="40" t="e">
        <f t="shared" si="7"/>
        <v>#DIV/0!</v>
      </c>
      <c r="L16" s="39" t="e">
        <f t="shared" si="8"/>
        <v>#DIV/0!</v>
      </c>
      <c r="M16" s="39" t="e">
        <f t="shared" si="9"/>
        <v>#DIV/0!</v>
      </c>
      <c r="N16" s="40" t="e">
        <f t="shared" si="10"/>
        <v>#DIV/0!</v>
      </c>
      <c r="O16" s="39" t="e">
        <f t="shared" si="1"/>
        <v>#DIV/0!</v>
      </c>
      <c r="P16" s="40" t="e">
        <f t="shared" si="11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2"/>
        <v>#DIV/0!</v>
      </c>
      <c r="T16" s="40" t="e">
        <f t="shared" si="13"/>
        <v>#DIV/0!</v>
      </c>
      <c r="U16" s="40" t="e">
        <f t="shared" si="14"/>
        <v>#DIV/0!</v>
      </c>
      <c r="V16" s="40" t="e">
        <f t="shared" si="15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254</v>
      </c>
      <c r="C20" s="18"/>
      <c r="D20" s="19" t="s">
        <v>174</v>
      </c>
      <c r="E20" s="20">
        <v>16.899999999999999</v>
      </c>
      <c r="F20" s="18"/>
      <c r="G20" s="19" t="s">
        <v>175</v>
      </c>
      <c r="H20" s="20">
        <v>71.3</v>
      </c>
      <c r="I20" s="21" t="s">
        <v>176</v>
      </c>
      <c r="J20" s="22" t="s">
        <v>255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44</v>
      </c>
      <c r="C21" s="26"/>
      <c r="D21" s="24" t="s">
        <v>178</v>
      </c>
      <c r="E21" s="25">
        <v>764</v>
      </c>
      <c r="F21" s="26"/>
      <c r="G21" s="24" t="s">
        <v>179</v>
      </c>
      <c r="H21" s="27"/>
      <c r="I21" s="28" t="s">
        <v>180</v>
      </c>
      <c r="J21" s="29" t="s">
        <v>256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49.6</v>
      </c>
      <c r="C24" s="35">
        <v>360</v>
      </c>
      <c r="D24" s="36">
        <v>16.899999999999999</v>
      </c>
      <c r="E24" s="35">
        <v>17.3</v>
      </c>
      <c r="F24" s="37">
        <v>2.97</v>
      </c>
      <c r="G24" s="38">
        <f>((B24/C24) * 60) * (310 / (273 + D24)) * (($E$21 - (EXP(20.8455 - (5270 / (273 + D24))))) / ($E$21 - 47.08))</f>
        <v>9.242856500736341</v>
      </c>
      <c r="H24" s="39">
        <f xml:space="preserve"> G24 * (0.880645161290323) * (($E$21 - 47.08) / 760)</f>
        <v>7.6782856974730755</v>
      </c>
      <c r="I24" s="40">
        <f xml:space="preserve"> (H24 * ($Z$24 / 100) * ((1 - ((E24 / 100) + (F24 / 100))) / (1 - (($Z$24 / 100) + ($AA$24 / 100))))) - (H24 * (E24 / 100))</f>
        <v>0.29295618354175468</v>
      </c>
      <c r="J24" s="40">
        <f xml:space="preserve"> (H24 * (F24 / 100)) - (H24 * ($AA$24 / 100) * ((1 - ((E24 / 100) + (F24 / 100))) / (1 - (($Z$24 / 100) + ($AA$24 / 100)))))</f>
        <v>0.22494656708938016</v>
      </c>
      <c r="K24" s="40">
        <f>(J24)/(I24)</f>
        <v>0.76785055147101478</v>
      </c>
      <c r="L24" s="39">
        <f>(I24/$H$20)*1000</f>
        <v>4.1087823778647223</v>
      </c>
      <c r="M24" s="43">
        <f>(18.6647 * I24) + (2.3642 * J24)</f>
        <v>5.9997579528645009</v>
      </c>
      <c r="N24" s="44">
        <f xml:space="preserve"> (4.5852 * J24) - (3.226 * I24)</f>
        <v>8.6348351312525495E-2</v>
      </c>
      <c r="O24" s="43">
        <f>(N24)*15.6482</f>
        <v>1.3511962710086614</v>
      </c>
      <c r="P24" s="44">
        <f xml:space="preserve"> (1.695 * I24) - (1.701 * J24)</f>
        <v>0.11392662048423852</v>
      </c>
      <c r="Q24" s="44">
        <f>(P24)*40.794</f>
        <v>4.6475225560340254</v>
      </c>
      <c r="R24" s="39">
        <f>Q24/(M24/100)</f>
        <v>77.461834169745629</v>
      </c>
      <c r="S24" s="39">
        <f>O24/(M24/100)</f>
        <v>22.520846367869748</v>
      </c>
      <c r="T24" s="40">
        <f>M24*(A24-A23)</f>
        <v>8639.651452124881</v>
      </c>
      <c r="U24" s="40">
        <f>Q24*(A24-A23)</f>
        <v>6692.4324806889963</v>
      </c>
      <c r="V24" s="40">
        <f>O24*(A24-A23)</f>
        <v>1945.7226302524723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254</v>
      </c>
      <c r="C27" s="18"/>
      <c r="D27" s="19" t="s">
        <v>174</v>
      </c>
      <c r="E27" s="20">
        <v>14.8</v>
      </c>
      <c r="F27" s="18"/>
      <c r="G27" s="19" t="s">
        <v>175</v>
      </c>
      <c r="H27" s="20">
        <v>71.3</v>
      </c>
      <c r="I27" s="21" t="s">
        <v>176</v>
      </c>
      <c r="J27" s="22" t="s">
        <v>255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44</v>
      </c>
      <c r="C28" s="26"/>
      <c r="D28" s="24" t="s">
        <v>178</v>
      </c>
      <c r="E28" s="25">
        <v>766</v>
      </c>
      <c r="F28" s="26"/>
      <c r="G28" s="24" t="s">
        <v>179</v>
      </c>
      <c r="H28" s="27"/>
      <c r="I28" s="28" t="s">
        <v>180</v>
      </c>
      <c r="J28" s="29" t="s">
        <v>256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57.3</v>
      </c>
      <c r="C31" s="35">
        <v>60</v>
      </c>
      <c r="D31" s="36">
        <v>14.8</v>
      </c>
      <c r="E31" s="35">
        <v>16</v>
      </c>
      <c r="F31" s="37">
        <v>4.18</v>
      </c>
      <c r="G31" s="38">
        <f>((B31/C31) * 60) * (310 / (273 + D31)) * (($E$28 - (EXP(20.8455 - (5270 / (273 + D31))))) / ($E$28 - 47.08))</f>
        <v>64.679569288155221</v>
      </c>
      <c r="H31" s="39">
        <f xml:space="preserve"> G31 * (0.880645161290323) * (($E$28 - 47.08) / 760)</f>
        <v>53.880925361081815</v>
      </c>
      <c r="I31" s="40">
        <f xml:space="preserve"> (H31 * ($Z$31 / 100) * ((1 - ((E31 / 100) + (F31 / 100))) / (1 - (($Z$31 / 100) + ($AA$31 / 100))))) - (H31 * (E31 / 100))</f>
        <v>2.7690595882334943</v>
      </c>
      <c r="J31" s="40">
        <f xml:space="preserve"> (H31 * (F31 / 100)) - (H31 * ($AA$31 / 100) * ((1 - ((E31 / 100) + (F31 / 100))) / (1 - (($Z$31 / 100) + ($AA$31 / 100)))))</f>
        <v>2.2304548680607179</v>
      </c>
      <c r="K31" s="40">
        <f>(J31)/(I31)</f>
        <v>0.80549182745598613</v>
      </c>
      <c r="L31" s="39">
        <f>(I31/$H$27)*1000</f>
        <v>38.836740367931199</v>
      </c>
      <c r="M31" s="43">
        <f>(18.7021*I31) + (2.3077*J31)</f>
        <v>56.934450024125354</v>
      </c>
      <c r="N31" s="44">
        <f xml:space="preserve"> (4.3438 * J31) - (3.0561 * I31)</f>
        <v>1.2261268482817638</v>
      </c>
      <c r="O31" s="43">
        <f>(N31)*16.5059</f>
        <v>20.238327145053965</v>
      </c>
      <c r="P31" s="44">
        <f xml:space="preserve"> (1.695 * I31) - (1.701 * J31)</f>
        <v>0.89955227148449213</v>
      </c>
      <c r="Q31" s="44">
        <f>(P31)*40.794</f>
        <v>36.69633536293837</v>
      </c>
      <c r="R31" s="39">
        <f>Q31/(M31/100)</f>
        <v>64.453657403186824</v>
      </c>
      <c r="S31" s="39">
        <f>O31/(M31/100)</f>
        <v>35.546715804716115</v>
      </c>
      <c r="T31" s="40">
        <f>M31*(A31)</f>
        <v>569.34450024125351</v>
      </c>
      <c r="U31" s="40">
        <f>Q31*(A31)</f>
        <v>366.96335362938373</v>
      </c>
      <c r="V31" s="40">
        <f>O31*(A31)</f>
        <v>202.38327145053967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76</v>
      </c>
      <c r="C32" s="35">
        <v>60</v>
      </c>
      <c r="D32" s="36">
        <v>14.8</v>
      </c>
      <c r="E32" s="35">
        <v>16.100000000000001</v>
      </c>
      <c r="F32" s="37">
        <v>4.1900000000000004</v>
      </c>
      <c r="G32" s="38">
        <f>((B32/C32) * 60) * (310 / (273 + D32)) * (($E$28 - (EXP(20.8455 - (5270 / (273 + D32))))) / ($E$28 - 47.08))</f>
        <v>85.78791039964743</v>
      </c>
      <c r="H32" s="39">
        <f xml:space="preserve"> G32 * (0.880645161290323) * (($E$28 - 47.08) / 760)</f>
        <v>71.465101700562286</v>
      </c>
      <c r="I32" s="40">
        <f xml:space="preserve"> (H32 * ($Z$24 / 100) * ((1 - ((E32 / 100) + (F32 / 100))) / (1 - (($Z$24 / 100) + ($AA$24 / 100))))) - (H32 * (E32 / 100))</f>
        <v>3.5804648946682303</v>
      </c>
      <c r="J32" s="40">
        <f xml:space="preserve"> (H32 * (F32 / 100)) - (H32 * ($AA$24 / 100) * ((1 - ((E32 / 100) + (F32 / 100))) / (1 - (($Z$24 / 100) + ($AA$24 / 100)))))</f>
        <v>2.9655557569182354</v>
      </c>
      <c r="K32" s="40">
        <f>(J32)/(I32)</f>
        <v>0.82825997298125353</v>
      </c>
      <c r="L32" s="39">
        <f>(I32/$H$27)*1000</f>
        <v>50.216898943453444</v>
      </c>
      <c r="M32" s="43">
        <f>(18.7021*I32) + (2.3077*J32)</f>
        <v>73.805825526814928</v>
      </c>
      <c r="N32" s="44">
        <f xml:space="preserve"> (4.3438 * J32) - (3.0561 * I32)</f>
        <v>1.9395223323058524</v>
      </c>
      <c r="O32" s="43">
        <f>(N32)*16.5059</f>
        <v>32.01356166480717</v>
      </c>
      <c r="P32" s="44">
        <f xml:space="preserve"> (1.695 * I32) - (1.701 * J32)</f>
        <v>1.0244776539447313</v>
      </c>
      <c r="Q32" s="44">
        <f>(P32)*40.794</f>
        <v>41.792541415021368</v>
      </c>
      <c r="R32" s="39">
        <f>Q32/(M32/100)</f>
        <v>56.624990123357428</v>
      </c>
      <c r="S32" s="39">
        <f>O32/(M32/100)</f>
        <v>43.375385935052094</v>
      </c>
      <c r="T32" s="40">
        <f>M32*(A32)</f>
        <v>738.05825526814931</v>
      </c>
      <c r="U32" s="40">
        <f>Q32*(A32)</f>
        <v>417.92541415021367</v>
      </c>
      <c r="V32" s="40">
        <f>O32*(A32)</f>
        <v>320.13561664807173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254</v>
      </c>
      <c r="C35" s="18"/>
      <c r="D35" s="19" t="s">
        <v>174</v>
      </c>
      <c r="E35" s="20">
        <v>14.8</v>
      </c>
      <c r="F35" s="18"/>
      <c r="G35" s="19" t="s">
        <v>175</v>
      </c>
      <c r="H35" s="20">
        <v>71.3</v>
      </c>
      <c r="I35" s="21" t="s">
        <v>176</v>
      </c>
      <c r="J35" s="22" t="s">
        <v>257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44</v>
      </c>
      <c r="C36" s="26"/>
      <c r="D36" s="24" t="s">
        <v>178</v>
      </c>
      <c r="E36" s="25">
        <v>766</v>
      </c>
      <c r="F36" s="26"/>
      <c r="G36" s="24" t="s">
        <v>179</v>
      </c>
      <c r="H36" s="27"/>
      <c r="I36" s="28" t="s">
        <v>180</v>
      </c>
      <c r="J36" s="29" t="s">
        <v>256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93.3</v>
      </c>
      <c r="C39" s="35">
        <v>60</v>
      </c>
      <c r="D39" s="36">
        <v>14.8</v>
      </c>
      <c r="E39" s="35">
        <v>16.5</v>
      </c>
      <c r="F39" s="37">
        <v>3.95</v>
      </c>
      <c r="G39" s="38">
        <f>((B39/C39) * 60) * (310 / (273 + D39)) * (($E$36 - (EXP(20.8455 - (5270 / (273 + D39))))) / ($E$36 - 47.08))</f>
        <v>105.31594789851454</v>
      </c>
      <c r="H39" s="39">
        <f xml:space="preserve"> G39 * (0.880645161290323) * (($E$36 - 47.08) / 760)</f>
        <v>87.732815640295527</v>
      </c>
      <c r="I39" s="40">
        <f xml:space="preserve"> (H39 * ($Z$39 / 100) * ((1 - ((E39 / 100) + (F39 / 100))) / (1 - (($Z$39 / 100) + ($AA$39 / 100))))) - (H39 * (E39 / 100))</f>
        <v>4.0073847973093173</v>
      </c>
      <c r="J39" s="40">
        <f xml:space="preserve"> (H39 * (F39 / 100)) - (H39 * ($AA$39 / 100) * ((1 - ((E39 / 100) + (F39 / 100))) / (1 - (($Z$39 / 100) + ($AA$39 / 100)))))</f>
        <v>3.4301221864912277</v>
      </c>
      <c r="K39" s="40">
        <f>(J39)/(I39)</f>
        <v>0.855950291769914</v>
      </c>
      <c r="L39" s="39">
        <f>(I39/$H$35)*1000</f>
        <v>56.20455536198201</v>
      </c>
      <c r="M39" s="43">
        <f>(18.7311*I39) + (2.2742*J39)</f>
        <v>82.863509253398917</v>
      </c>
      <c r="N39" s="44">
        <f xml:space="preserve"> (4.2105 * J39) - (2.962 * I39)</f>
        <v>2.5726556965911147</v>
      </c>
      <c r="O39" s="43">
        <f>(N39)*17.0205</f>
        <v>43.787886283829067</v>
      </c>
      <c r="P39" s="44">
        <f xml:space="preserve"> (1.695 * I39) - (1.701 * J39)</f>
        <v>0.95787939221771445</v>
      </c>
      <c r="Q39" s="44">
        <f>(P39)*40.794</f>
        <v>39.075731926129443</v>
      </c>
      <c r="R39" s="39">
        <f>Q39/(M39/100)</f>
        <v>47.156742790888529</v>
      </c>
      <c r="S39" s="39">
        <f>O39/(M39/100)</f>
        <v>52.843388698304452</v>
      </c>
      <c r="T39" s="40">
        <f>M39*(A39)</f>
        <v>828.63509253398911</v>
      </c>
      <c r="U39" s="40">
        <f>Q39*(A39)</f>
        <v>390.75731926129441</v>
      </c>
      <c r="V39" s="40">
        <f>O39*(A39)</f>
        <v>437.87886283829067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sqref="A1:A2"/>
    </sheetView>
  </sheetViews>
  <sheetFormatPr defaultColWidth="7" defaultRowHeight="12.75"/>
  <cols>
    <col min="1" max="1" width="10" style="14" customWidth="1"/>
    <col min="2" max="2" width="7" style="14" customWidth="1"/>
    <col min="3" max="3" width="7.5703125" style="14" customWidth="1"/>
    <col min="4" max="4" width="7.7109375" style="14" customWidth="1"/>
    <col min="5" max="11" width="7" style="14" customWidth="1"/>
    <col min="12" max="12" width="9.85546875" style="14" customWidth="1"/>
    <col min="13" max="20" width="7" style="14" customWidth="1"/>
    <col min="21" max="21" width="8" style="14" customWidth="1"/>
    <col min="22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258</v>
      </c>
      <c r="C6" s="18"/>
      <c r="D6" s="19" t="s">
        <v>174</v>
      </c>
      <c r="E6" s="20">
        <v>21.7</v>
      </c>
      <c r="F6" s="18"/>
      <c r="G6" s="19" t="s">
        <v>175</v>
      </c>
      <c r="H6" s="20">
        <v>75.95</v>
      </c>
      <c r="I6" s="21" t="s">
        <v>176</v>
      </c>
      <c r="J6" s="22" t="s">
        <v>259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42</v>
      </c>
      <c r="C7" s="26"/>
      <c r="D7" s="24" t="s">
        <v>178</v>
      </c>
      <c r="E7" s="25">
        <v>764.3</v>
      </c>
      <c r="F7" s="26"/>
      <c r="G7" s="24" t="s">
        <v>179</v>
      </c>
      <c r="H7" s="27">
        <v>1.7949999999999999</v>
      </c>
      <c r="I7" s="28" t="s">
        <v>180</v>
      </c>
      <c r="J7" s="29" t="s">
        <v>260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72.400000000000006</v>
      </c>
      <c r="C10" s="35">
        <v>60</v>
      </c>
      <c r="D10" s="36">
        <v>22.6</v>
      </c>
      <c r="E10" s="35">
        <v>15.3</v>
      </c>
      <c r="F10" s="37">
        <v>5.44</v>
      </c>
      <c r="G10" s="38">
        <f>((B10/C10) * 60) * (310 / (273 + D10)) * (($E$7 - (EXP(20.8455 - (5270 / (273 + D10))))) / ($E$7 - 47.08))</f>
        <v>78.747416395495478</v>
      </c>
      <c r="H10" s="39">
        <f t="shared" ref="H10:H17" si="0" xml:space="preserve"> G10 * (0.880645161290323) * (($E$7 - 47.08) / 760)</f>
        <v>65.444938890065359</v>
      </c>
      <c r="I10" s="40">
        <f xml:space="preserve"> (H10 * ($Z$10 / 100) * ((1 - ((E10 / 100) + (F10 / 100))) / (1 - (($Z$10 / 100) + ($AA$10 / 100))))) - (H10 * (E10 / 100))</f>
        <v>3.7244140847318459</v>
      </c>
      <c r="J10" s="40">
        <f xml:space="preserve"> (H10 * (F10 / 100)) - (H10 * ($AA$10 / 100) * ((1 - ((E10 / 100) + (F10 / 100))) / (1 - (($Z$10 / 100) + ($AA$10 / 100)))))</f>
        <v>3.533950514635491</v>
      </c>
      <c r="K10" s="40">
        <f>(J10)/(I10)</f>
        <v>0.94886079641972243</v>
      </c>
      <c r="L10" s="39">
        <f>(I10/$H$6)*1000</f>
        <v>49.037710134718182</v>
      </c>
      <c r="M10" s="39">
        <f>(15.88 * I10) + (4.87 * J10)</f>
        <v>76.354034671816549</v>
      </c>
      <c r="N10" s="40">
        <f xml:space="preserve"> (4.12 * J10) - (2.91 * I10)</f>
        <v>3.7218311337285517</v>
      </c>
      <c r="O10" s="39">
        <f t="shared" ref="O10:O17" si="1">(N10)*17.22</f>
        <v>64.089932122805649</v>
      </c>
      <c r="P10" s="40">
        <f xml:space="preserve"> (1.689 * I10) - (1.689 * J10)</f>
        <v>0.32169296989274265</v>
      </c>
      <c r="Q10" s="40">
        <f t="shared" ref="Q10:Q17" si="2">(P10)*39.06</f>
        <v>12.565327404010528</v>
      </c>
      <c r="R10" s="39">
        <f t="shared" ref="R10:R17" si="3">Q10/(M10/100)</f>
        <v>16.456664612444616</v>
      </c>
      <c r="S10" s="39">
        <f>O10/(M10/100)</f>
        <v>83.937846111571929</v>
      </c>
      <c r="T10" s="40">
        <f>M10*(A10-A9)</f>
        <v>190.88508667954136</v>
      </c>
      <c r="U10" s="40">
        <f>Q10*(A10-A9)</f>
        <v>31.413318510026322</v>
      </c>
      <c r="V10" s="40">
        <f>O10*(A10-A9)</f>
        <v>160.22483030701412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85.4</v>
      </c>
      <c r="C11" s="35">
        <v>60</v>
      </c>
      <c r="D11" s="36">
        <v>22.6</v>
      </c>
      <c r="E11" s="35">
        <v>15.7</v>
      </c>
      <c r="F11" s="37">
        <v>5.0599999999999996</v>
      </c>
      <c r="G11" s="38">
        <f t="shared" ref="G11:G17" si="4">((B11/C11) * 60) * (310 / (273 + D11)) * (($E$7 - (EXP(20.8455 - (5270 / (273 + D11))))) / ($E$7 - 47.08))</f>
        <v>92.887145858775042</v>
      </c>
      <c r="H11" s="39">
        <f t="shared" si="0"/>
        <v>77.196101950436201</v>
      </c>
      <c r="I11" s="40">
        <f t="shared" ref="I11:I17" si="5" xml:space="preserve"> (H11 * ($Z$10 / 100) * ((1 - ((E11 / 100) + (F11 / 100))) / (1 - (($Z$10 / 100) + ($AA$10 / 100))))) - (H11 * (E11 / 100))</f>
        <v>4.0802891988055823</v>
      </c>
      <c r="J11" s="40">
        <f t="shared" ref="J11:J17" si="6" xml:space="preserve"> (H11 * (F11 / 100)) - (H11 * ($AA$10 / 100) * ((1 - ((E11 / 100) + (F11 / 100))) / (1 - (($Z$10 / 100) + ($AA$10 / 100)))))</f>
        <v>3.8751622671392307</v>
      </c>
      <c r="K11" s="40">
        <f t="shared" ref="K11:K17" si="7">(J11)/(I11)</f>
        <v>0.94972735468691827</v>
      </c>
      <c r="L11" s="39">
        <f t="shared" ref="L11:L17" si="8">(I11/$H$6)*1000</f>
        <v>53.723360089606082</v>
      </c>
      <c r="M11" s="39">
        <f t="shared" ref="M11:M17" si="9">(15.88 * I11) + (4.87 * J11)</f>
        <v>83.667032718000712</v>
      </c>
      <c r="N11" s="40">
        <f t="shared" ref="N11:N17" si="10" xml:space="preserve"> (4.12 * J11) - (2.91 * I11)</f>
        <v>4.0920269720893856</v>
      </c>
      <c r="O11" s="39">
        <f t="shared" si="1"/>
        <v>70.46470445937922</v>
      </c>
      <c r="P11" s="40">
        <f t="shared" ref="P11:P17" si="11" xml:space="preserve"> (1.689 * I11) - (1.689 * J11)</f>
        <v>0.34645938758446704</v>
      </c>
      <c r="Q11" s="40">
        <f t="shared" si="2"/>
        <v>13.532703679049284</v>
      </c>
      <c r="R11" s="39">
        <f t="shared" si="3"/>
        <v>16.174475464740322</v>
      </c>
      <c r="S11" s="39">
        <f t="shared" ref="S11:S17" si="12">O11/(M11/100)</f>
        <v>84.220393828092526</v>
      </c>
      <c r="T11" s="40">
        <f t="shared" ref="T11:T17" si="13">M11*(A11-A10)</f>
        <v>0</v>
      </c>
      <c r="U11" s="40">
        <f t="shared" ref="U11:U17" si="14">Q11*(A11-A10)</f>
        <v>0</v>
      </c>
      <c r="V11" s="40">
        <f t="shared" ref="V11:V17" si="15">O11*(A11-A10)</f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2.5</v>
      </c>
      <c r="B12" s="35">
        <v>92</v>
      </c>
      <c r="C12" s="35">
        <v>60</v>
      </c>
      <c r="D12" s="36">
        <v>22.8</v>
      </c>
      <c r="E12" s="35">
        <v>15.9</v>
      </c>
      <c r="F12" s="37">
        <v>5.05</v>
      </c>
      <c r="G12" s="38">
        <f t="shared" si="4"/>
        <v>99.964802140756618</v>
      </c>
      <c r="H12" s="39">
        <f t="shared" si="0"/>
        <v>83.078158836377</v>
      </c>
      <c r="I12" s="40">
        <f t="shared" si="5"/>
        <v>4.1832318092203487</v>
      </c>
      <c r="J12" s="40">
        <f t="shared" si="6"/>
        <v>4.1622073479179669</v>
      </c>
      <c r="K12" s="40">
        <f t="shared" si="7"/>
        <v>0.99497411038612749</v>
      </c>
      <c r="L12" s="39">
        <f t="shared" si="8"/>
        <v>55.078759831735994</v>
      </c>
      <c r="M12" s="39">
        <f t="shared" si="9"/>
        <v>86.699670914779631</v>
      </c>
      <c r="N12" s="40">
        <f t="shared" si="10"/>
        <v>4.9750897085908097</v>
      </c>
      <c r="O12" s="39">
        <f t="shared" si="1"/>
        <v>85.67104478193373</v>
      </c>
      <c r="P12" s="40">
        <f t="shared" si="11"/>
        <v>3.5510315139722692E-2</v>
      </c>
      <c r="Q12" s="40">
        <f t="shared" si="2"/>
        <v>1.3870329093575684</v>
      </c>
      <c r="R12" s="39">
        <f t="shared" si="3"/>
        <v>1.5998133496042162</v>
      </c>
      <c r="S12" s="39">
        <f t="shared" si="12"/>
        <v>98.813575504967048</v>
      </c>
      <c r="T12" s="40">
        <f t="shared" si="13"/>
        <v>0</v>
      </c>
      <c r="U12" s="40">
        <f t="shared" si="14"/>
        <v>0</v>
      </c>
      <c r="V12" s="40">
        <f t="shared" si="15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42" customFormat="1">
      <c r="A13" s="35">
        <v>2.5</v>
      </c>
      <c r="B13" s="35">
        <v>102.5</v>
      </c>
      <c r="C13" s="35">
        <v>60</v>
      </c>
      <c r="D13" s="36">
        <v>22.8</v>
      </c>
      <c r="E13" s="35">
        <v>16.100000000000001</v>
      </c>
      <c r="F13" s="37">
        <v>4.96</v>
      </c>
      <c r="G13" s="38">
        <f t="shared" si="4"/>
        <v>111.37382847203862</v>
      </c>
      <c r="H13" s="39">
        <f t="shared" si="0"/>
        <v>92.55990522531134</v>
      </c>
      <c r="I13" s="40">
        <f t="shared" si="5"/>
        <v>4.4485815353177607</v>
      </c>
      <c r="J13" s="40">
        <f t="shared" si="6"/>
        <v>4.5539895002712996</v>
      </c>
      <c r="K13" s="40">
        <f t="shared" si="7"/>
        <v>1.0236947359774557</v>
      </c>
      <c r="L13" s="39">
        <f t="shared" si="8"/>
        <v>58.572502110832922</v>
      </c>
      <c r="M13" s="39">
        <f t="shared" si="9"/>
        <v>92.821403647167273</v>
      </c>
      <c r="N13" s="40">
        <f t="shared" si="10"/>
        <v>5.8170644733430681</v>
      </c>
      <c r="O13" s="39">
        <f t="shared" si="1"/>
        <v>100.16985023096763</v>
      </c>
      <c r="P13" s="40">
        <f t="shared" si="11"/>
        <v>-0.1780340528065274</v>
      </c>
      <c r="Q13" s="40">
        <f t="shared" si="2"/>
        <v>-6.9540101026229602</v>
      </c>
      <c r="R13" s="39">
        <f t="shared" si="3"/>
        <v>-7.4918174358325196</v>
      </c>
      <c r="S13" s="39">
        <f t="shared" si="12"/>
        <v>107.91675873781575</v>
      </c>
      <c r="T13" s="40">
        <f t="shared" si="13"/>
        <v>0</v>
      </c>
      <c r="U13" s="40">
        <f t="shared" si="14"/>
        <v>0</v>
      </c>
      <c r="V13" s="40">
        <f t="shared" si="15"/>
        <v>0</v>
      </c>
      <c r="W13" s="40"/>
      <c r="X13" s="40"/>
      <c r="Y13" s="40"/>
      <c r="Z13" s="41">
        <v>20.93</v>
      </c>
      <c r="AA13" s="41">
        <v>0.04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</row>
    <row r="14" spans="1:210" s="42" customFormat="1">
      <c r="A14" s="35">
        <v>2.5</v>
      </c>
      <c r="B14" s="35">
        <v>104</v>
      </c>
      <c r="C14" s="35">
        <v>50</v>
      </c>
      <c r="D14" s="36">
        <v>22.9</v>
      </c>
      <c r="E14" s="35">
        <v>16.5</v>
      </c>
      <c r="F14" s="37">
        <v>4.67</v>
      </c>
      <c r="G14" s="38">
        <f t="shared" si="4"/>
        <v>135.53582701611347</v>
      </c>
      <c r="H14" s="39">
        <f t="shared" si="0"/>
        <v>112.64031662874221</v>
      </c>
      <c r="I14" s="40">
        <f t="shared" si="5"/>
        <v>4.9303035737356637</v>
      </c>
      <c r="J14" s="40">
        <f t="shared" si="6"/>
        <v>5.2153606827543717</v>
      </c>
      <c r="K14" s="40">
        <f t="shared" si="7"/>
        <v>1.0578173543992793</v>
      </c>
      <c r="L14" s="39">
        <f t="shared" si="8"/>
        <v>64.915122761496548</v>
      </c>
      <c r="M14" s="39">
        <f t="shared" si="9"/>
        <v>103.69202727593614</v>
      </c>
      <c r="N14" s="40">
        <f t="shared" si="10"/>
        <v>7.1401026133772287</v>
      </c>
      <c r="O14" s="39">
        <f t="shared" si="1"/>
        <v>122.95256700235588</v>
      </c>
      <c r="P14" s="40">
        <f t="shared" si="11"/>
        <v>-0.48146145713259614</v>
      </c>
      <c r="Q14" s="40">
        <f t="shared" si="2"/>
        <v>-18.805884515599207</v>
      </c>
      <c r="R14" s="39">
        <f t="shared" si="3"/>
        <v>-18.136287822355555</v>
      </c>
      <c r="S14" s="39">
        <f t="shared" si="12"/>
        <v>118.57475471587153</v>
      </c>
      <c r="T14" s="40">
        <f t="shared" si="13"/>
        <v>0</v>
      </c>
      <c r="U14" s="40">
        <f t="shared" si="14"/>
        <v>0</v>
      </c>
      <c r="V14" s="40">
        <f t="shared" si="15"/>
        <v>0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>
        <v>2.5</v>
      </c>
      <c r="B15" s="35">
        <v>162</v>
      </c>
      <c r="C15" s="35">
        <v>60</v>
      </c>
      <c r="D15" s="36">
        <v>22.9</v>
      </c>
      <c r="E15" s="35">
        <v>17.399999999999999</v>
      </c>
      <c r="F15" s="37">
        <v>3.86</v>
      </c>
      <c r="G15" s="38">
        <f t="shared" si="4"/>
        <v>175.93592929976268</v>
      </c>
      <c r="H15" s="39">
        <f t="shared" si="0"/>
        <v>146.21579562384804</v>
      </c>
      <c r="I15" s="40">
        <f t="shared" si="5"/>
        <v>5.0491202282273804</v>
      </c>
      <c r="J15" s="40">
        <f t="shared" si="6"/>
        <v>5.5856580079428806</v>
      </c>
      <c r="K15" s="40">
        <f t="shared" si="7"/>
        <v>1.1062636173161329</v>
      </c>
      <c r="L15" s="39">
        <f t="shared" si="8"/>
        <v>66.47952900891876</v>
      </c>
      <c r="M15" s="39">
        <f t="shared" si="9"/>
        <v>107.38218372293264</v>
      </c>
      <c r="N15" s="40">
        <f t="shared" si="10"/>
        <v>8.319971128582992</v>
      </c>
      <c r="O15" s="39">
        <f t="shared" si="1"/>
        <v>143.26990283419912</v>
      </c>
      <c r="P15" s="40">
        <f t="shared" si="11"/>
        <v>-0.90621230993948032</v>
      </c>
      <c r="Q15" s="40">
        <f t="shared" si="2"/>
        <v>-35.396652826236107</v>
      </c>
      <c r="R15" s="39">
        <f t="shared" si="3"/>
        <v>-32.96324548359577</v>
      </c>
      <c r="S15" s="39">
        <f t="shared" si="12"/>
        <v>133.42055252281321</v>
      </c>
      <c r="T15" s="40">
        <f t="shared" si="13"/>
        <v>0</v>
      </c>
      <c r="U15" s="40">
        <f t="shared" si="14"/>
        <v>0</v>
      </c>
      <c r="V15" s="40">
        <f t="shared" si="15"/>
        <v>0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>
        <v>2.5</v>
      </c>
      <c r="B16" s="35">
        <v>169</v>
      </c>
      <c r="C16" s="35">
        <v>60</v>
      </c>
      <c r="D16" s="36">
        <v>23</v>
      </c>
      <c r="E16" s="35">
        <v>17.399999999999999</v>
      </c>
      <c r="F16" s="37">
        <v>3.85</v>
      </c>
      <c r="G16" s="38">
        <f t="shared" si="4"/>
        <v>183.4451005472132</v>
      </c>
      <c r="H16" s="39">
        <f t="shared" si="0"/>
        <v>152.45647342508886</v>
      </c>
      <c r="I16" s="40">
        <f t="shared" si="5"/>
        <v>5.2686607576527713</v>
      </c>
      <c r="J16" s="40">
        <f t="shared" si="6"/>
        <v>5.8088076962713329</v>
      </c>
      <c r="K16" s="40">
        <f t="shared" si="7"/>
        <v>1.1025207284097756</v>
      </c>
      <c r="L16" s="39">
        <f t="shared" si="8"/>
        <v>69.370121891412396</v>
      </c>
      <c r="M16" s="39">
        <f t="shared" si="9"/>
        <v>111.9552263123674</v>
      </c>
      <c r="N16" s="40">
        <f t="shared" si="10"/>
        <v>8.6004849038683293</v>
      </c>
      <c r="O16" s="39">
        <f t="shared" si="1"/>
        <v>148.10035004461261</v>
      </c>
      <c r="P16" s="40">
        <f t="shared" si="11"/>
        <v>-0.91230817932675023</v>
      </c>
      <c r="Q16" s="40">
        <f t="shared" si="2"/>
        <v>-35.634757484502863</v>
      </c>
      <c r="R16" s="39">
        <f t="shared" si="3"/>
        <v>-31.829472065089632</v>
      </c>
      <c r="S16" s="39">
        <f t="shared" si="12"/>
        <v>132.28533845431772</v>
      </c>
      <c r="T16" s="40">
        <f t="shared" si="13"/>
        <v>0</v>
      </c>
      <c r="U16" s="40">
        <f t="shared" si="14"/>
        <v>0</v>
      </c>
      <c r="V16" s="40">
        <f t="shared" si="15"/>
        <v>0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>
        <v>2.5</v>
      </c>
      <c r="B17" s="35"/>
      <c r="C17" s="35"/>
      <c r="D17" s="36"/>
      <c r="E17" s="35"/>
      <c r="F17" s="37"/>
      <c r="G17" s="38" t="e">
        <f t="shared" si="4"/>
        <v>#DIV/0!</v>
      </c>
      <c r="H17" s="39" t="e">
        <f t="shared" si="0"/>
        <v>#DIV/0!</v>
      </c>
      <c r="I17" s="40" t="e">
        <f t="shared" si="5"/>
        <v>#DIV/0!</v>
      </c>
      <c r="J17" s="40" t="e">
        <f t="shared" si="6"/>
        <v>#DIV/0!</v>
      </c>
      <c r="K17" s="40" t="e">
        <f t="shared" si="7"/>
        <v>#DIV/0!</v>
      </c>
      <c r="L17" s="39" t="e">
        <f t="shared" si="8"/>
        <v>#DIV/0!</v>
      </c>
      <c r="M17" s="39" t="e">
        <f t="shared" si="9"/>
        <v>#DIV/0!</v>
      </c>
      <c r="N17" s="40" t="e">
        <f t="shared" si="10"/>
        <v>#DIV/0!</v>
      </c>
      <c r="O17" s="39" t="e">
        <f t="shared" si="1"/>
        <v>#DIV/0!</v>
      </c>
      <c r="P17" s="40" t="e">
        <f t="shared" si="11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2"/>
        <v>#DIV/0!</v>
      </c>
      <c r="T17" s="40" t="e">
        <f t="shared" si="13"/>
        <v>#DIV/0!</v>
      </c>
      <c r="U17" s="40" t="e">
        <f t="shared" si="14"/>
        <v>#DIV/0!</v>
      </c>
      <c r="V17" s="40" t="e">
        <f t="shared" si="15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258</v>
      </c>
      <c r="C20" s="18"/>
      <c r="D20" s="19" t="s">
        <v>174</v>
      </c>
      <c r="E20" s="20">
        <v>23.5</v>
      </c>
      <c r="F20" s="18"/>
      <c r="G20" s="19" t="s">
        <v>175</v>
      </c>
      <c r="H20" s="20">
        <v>75.39</v>
      </c>
      <c r="I20" s="21" t="s">
        <v>176</v>
      </c>
      <c r="J20" s="22" t="s">
        <v>261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57</v>
      </c>
      <c r="C21" s="26"/>
      <c r="D21" s="24" t="s">
        <v>178</v>
      </c>
      <c r="E21" s="25">
        <v>756.7</v>
      </c>
      <c r="F21" s="26"/>
      <c r="G21" s="24" t="s">
        <v>179</v>
      </c>
      <c r="H21" s="27">
        <v>1.8</v>
      </c>
      <c r="I21" s="28" t="s">
        <v>180</v>
      </c>
      <c r="J21" s="29" t="s">
        <v>262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60.5</v>
      </c>
      <c r="C24" s="35">
        <v>453</v>
      </c>
      <c r="D24" s="36">
        <v>24.12</v>
      </c>
      <c r="E24" s="35">
        <v>16.7</v>
      </c>
      <c r="F24" s="37">
        <v>3.35</v>
      </c>
      <c r="G24" s="38">
        <f>((B24/C24) * 60) * (310 / (273 + D24)) * (($E$21 - (EXP(20.8455 - (5270 / (273 + D24))))) / ($E$21 - 47.08))</f>
        <v>8.651522943494701</v>
      </c>
      <c r="H24" s="39">
        <f xml:space="preserve"> G24 * (0.880645161290323) * (($E$21 - 47.08) / 760)</f>
        <v>7.1138675006257239</v>
      </c>
      <c r="I24" s="40">
        <f xml:space="preserve"> (H24 * ($Z$24 / 100) * ((1 - ((E24 / 100) + (F24 / 100))) / (1 - (($Z$24 / 100) + ($AA$24 / 100))))) - (H24 * (E24 / 100))</f>
        <v>0.31824947988295271</v>
      </c>
      <c r="J24" s="40">
        <f xml:space="preserve"> (H24 * (F24 / 100)) - (H24 * ($AA$24 / 100) * ((1 - ((E24 / 100) + (F24 / 100))) / (1 - (($Z$24 / 100) + ($AA$24 / 100)))))</f>
        <v>0.23543588883429201</v>
      </c>
      <c r="K24" s="40">
        <f>(J24)/(I24)</f>
        <v>0.73978404904505024</v>
      </c>
      <c r="L24" s="39">
        <f>(I24/$H$20)*1000</f>
        <v>4.2213752471541683</v>
      </c>
      <c r="M24" s="43">
        <f>(18.6647 * I24) + (2.3642 * J24)</f>
        <v>6.4966485955533813</v>
      </c>
      <c r="N24" s="44">
        <f xml:space="preserve"> (4.5852 * J24) - (3.226 * I24)</f>
        <v>5.2847815380590246E-2</v>
      </c>
      <c r="O24" s="43">
        <f>(N24)*15.6482</f>
        <v>0.82697318463855229</v>
      </c>
      <c r="P24" s="44">
        <f xml:space="preserve"> (1.695 * I24) - (1.701 * J24)</f>
        <v>0.13895642149447412</v>
      </c>
      <c r="Q24" s="44">
        <f>(P24)*40.794</f>
        <v>5.6685882584455767</v>
      </c>
      <c r="R24" s="39">
        <f>Q24/(M24/100)</f>
        <v>87.25403837180653</v>
      </c>
      <c r="S24" s="39">
        <f>O24/(M24/100)</f>
        <v>12.729227577501614</v>
      </c>
      <c r="T24" s="40">
        <f>M24*(A24-A23)</f>
        <v>9355.173977596869</v>
      </c>
      <c r="U24" s="40">
        <f>Q24*(A24-A23)</f>
        <v>8162.76709216163</v>
      </c>
      <c r="V24" s="40">
        <f>O24*(A24-A23)</f>
        <v>1190.8413858795152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258</v>
      </c>
      <c r="C27" s="18"/>
      <c r="D27" s="19" t="s">
        <v>174</v>
      </c>
      <c r="E27" s="20">
        <v>23.5</v>
      </c>
      <c r="F27" s="18"/>
      <c r="G27" s="19" t="s">
        <v>175</v>
      </c>
      <c r="H27" s="20">
        <v>75.39</v>
      </c>
      <c r="I27" s="21" t="s">
        <v>176</v>
      </c>
      <c r="J27" s="22" t="s">
        <v>261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58</v>
      </c>
      <c r="C28" s="26"/>
      <c r="D28" s="24" t="s">
        <v>178</v>
      </c>
      <c r="E28" s="25">
        <v>756.7</v>
      </c>
      <c r="F28" s="26"/>
      <c r="G28" s="24" t="s">
        <v>179</v>
      </c>
      <c r="H28" s="27">
        <v>1.8</v>
      </c>
      <c r="I28" s="28" t="s">
        <v>180</v>
      </c>
      <c r="J28" s="29" t="s">
        <v>262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46.3</v>
      </c>
      <c r="C31" s="35">
        <v>46</v>
      </c>
      <c r="D31" s="36">
        <v>24.2</v>
      </c>
      <c r="E31" s="35">
        <v>15.8</v>
      </c>
      <c r="F31" s="37">
        <v>4.59</v>
      </c>
      <c r="G31" s="38">
        <f>((B31/C31) * 60) * (310 / (273 + D31)) * (($E$28 - (EXP(20.8455 - (5270 / (273 + D31))))) / ($E$28 - 47.08))</f>
        <v>65.174582250640043</v>
      </c>
      <c r="H31" s="39">
        <f xml:space="preserve"> G31 * (0.880645161290323) * (($E$28 - 47.08) / 760)</f>
        <v>53.590951046175228</v>
      </c>
      <c r="I31" s="40">
        <f xml:space="preserve"> (H31 * ($Z$31 / 100) * ((1 - ((E31 / 100) + (F31 / 100))) / (1 - (($Z$31 / 100) + ($AA$31 / 100))))) - (H31 * (E31 / 100))</f>
        <v>2.8315341476628344</v>
      </c>
      <c r="J31" s="40">
        <f xml:space="preserve"> (H31 * (F31 / 100)) - (H31 * ($AA$31 / 100) * ((1 - ((E31 / 100) + (F31 / 100))) / (1 - (($Z$31 / 100) + ($AA$31 / 100)))))</f>
        <v>2.4382309513224363</v>
      </c>
      <c r="K31" s="40">
        <f>(J31)/(I31)</f>
        <v>0.86109890404640432</v>
      </c>
      <c r="L31" s="39">
        <f>(I31/$H$27)*1000</f>
        <v>37.558484516021146</v>
      </c>
      <c r="M31" s="43">
        <f>(18.7021*I31) + (2.3077*J31)</f>
        <v>58.58234034937189</v>
      </c>
      <c r="N31" s="44">
        <f xml:space="preserve"> (4.3438 * J31) - (3.0561 * I31)</f>
        <v>1.937736097682011</v>
      </c>
      <c r="O31" s="43">
        <f>(N31)*16.5059</f>
        <v>31.984078254729507</v>
      </c>
      <c r="P31" s="44">
        <f xml:space="preserve"> (1.695 * I31) - (1.701 * J31)</f>
        <v>0.65201953208904051</v>
      </c>
      <c r="Q31" s="44">
        <f>(P31)*40.794</f>
        <v>26.598484792040317</v>
      </c>
      <c r="R31" s="39">
        <f>Q31/(M31/100)</f>
        <v>45.403588578764428</v>
      </c>
      <c r="S31" s="39">
        <f>O31/(M31/100)</f>
        <v>54.596791565484864</v>
      </c>
      <c r="T31" s="40">
        <f>M31*(A31)</f>
        <v>585.82340349371884</v>
      </c>
      <c r="U31" s="40">
        <f>Q31*(A31)</f>
        <v>265.98484792040318</v>
      </c>
      <c r="V31" s="40">
        <f>O31*(A31)</f>
        <v>319.84078254729508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69.2</v>
      </c>
      <c r="C32" s="35">
        <v>61</v>
      </c>
      <c r="D32" s="36">
        <v>24.3</v>
      </c>
      <c r="E32" s="35">
        <v>15.8</v>
      </c>
      <c r="F32" s="37">
        <v>4.5599999999999996</v>
      </c>
      <c r="G32" s="38">
        <f>((B32/C32) * 60) * (310 / (273 + D32)) * (($E$28 - (EXP(20.8455 - (5270 / (273 + D32))))) / ($E$28 - 47.08))</f>
        <v>73.418522622662479</v>
      </c>
      <c r="H32" s="39">
        <f xml:space="preserve"> G32 * (0.880645161290323) * (($E$28 - 47.08) / 760)</f>
        <v>60.369676580703732</v>
      </c>
      <c r="I32" s="40">
        <f xml:space="preserve"> (H32 * ($Z$24 / 100) * ((1 - ((E32 / 100) + (F32 / 100))) / (1 - (($Z$24 / 100) + ($AA$24 / 100))))) - (H32 * (E32 / 100))</f>
        <v>3.1944916478421348</v>
      </c>
      <c r="J32" s="40">
        <f xml:space="preserve"> (H32 * (F32 / 100)) - (H32 * ($AA$24 / 100) * ((1 - ((E32 / 100) + (F32 / 100))) / (1 - (($Z$24 / 100) + ($AA$24 / 100)))))</f>
        <v>2.7285229939862661</v>
      </c>
      <c r="K32" s="40">
        <f>(J32)/(I32)</f>
        <v>0.8541337072611761</v>
      </c>
      <c r="L32" s="39">
        <f>(I32/$H$27)*1000</f>
        <v>42.372882979733852</v>
      </c>
      <c r="M32" s="43">
        <f>(18.7021*I32) + (2.3077*J32)</f>
        <v>66.040314760330503</v>
      </c>
      <c r="N32" s="44">
        <f xml:space="preserve"> (4.3438 * J32) - (3.0561 * I32)</f>
        <v>2.0894722563071948</v>
      </c>
      <c r="O32" s="43">
        <f>(N32)*16.5059</f>
        <v>34.488620115380925</v>
      </c>
      <c r="P32" s="44">
        <f xml:space="preserve"> (1.695 * I32) - (1.701 * J32)</f>
        <v>0.77344573032177966</v>
      </c>
      <c r="Q32" s="44">
        <f>(P32)*40.794</f>
        <v>31.551945122746677</v>
      </c>
      <c r="R32" s="39">
        <f>Q32/(M32/100)</f>
        <v>47.77679397388259</v>
      </c>
      <c r="S32" s="39">
        <f>O32/(M32/100)</f>
        <v>52.223585306255629</v>
      </c>
      <c r="T32" s="40">
        <f>M32*(A32)</f>
        <v>660.403147603305</v>
      </c>
      <c r="U32" s="40">
        <f>Q32*(A32)</f>
        <v>315.51945122746679</v>
      </c>
      <c r="V32" s="40">
        <f>O32*(A32)</f>
        <v>344.88620115380922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258</v>
      </c>
      <c r="C35" s="18"/>
      <c r="D35" s="19" t="s">
        <v>174</v>
      </c>
      <c r="E35" s="20">
        <v>23.5</v>
      </c>
      <c r="F35" s="18"/>
      <c r="G35" s="19" t="s">
        <v>175</v>
      </c>
      <c r="H35" s="20">
        <v>75.39</v>
      </c>
      <c r="I35" s="21" t="s">
        <v>176</v>
      </c>
      <c r="J35" s="22" t="s">
        <v>261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58</v>
      </c>
      <c r="C36" s="26"/>
      <c r="D36" s="24" t="s">
        <v>178</v>
      </c>
      <c r="E36" s="25">
        <v>756.7</v>
      </c>
      <c r="F36" s="26"/>
      <c r="G36" s="24" t="s">
        <v>179</v>
      </c>
      <c r="H36" s="27">
        <v>1.8</v>
      </c>
      <c r="I36" s="28" t="s">
        <v>180</v>
      </c>
      <c r="J36" s="29" t="s">
        <v>262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76.400000000000006</v>
      </c>
      <c r="C39" s="35">
        <v>60</v>
      </c>
      <c r="D39" s="36">
        <v>24.3</v>
      </c>
      <c r="E39" s="35">
        <v>15.5</v>
      </c>
      <c r="F39" s="37">
        <v>4.83</v>
      </c>
      <c r="G39" s="38">
        <f>((B39/C39) * 60) * (310 / (273 + D39)) * (($E$28 - (EXP(20.8455 - (5270 / (273 + D39))))) / ($E$28 - 47.08))</f>
        <v>82.408401452470201</v>
      </c>
      <c r="H39" s="39">
        <f xml:space="preserve"> G39 * (0.880645161290323) * (($E$28 - 47.08) / 760)</f>
        <v>67.761763183215734</v>
      </c>
      <c r="I39" s="40">
        <f xml:space="preserve"> (H39 * ($Z$31 / 100) * ((1 - ((E39 / 100) + (F39 / 100))) / (1 - (($Z$31 / 100) + ($AA$31 / 100))))) - (H39 * (E39 / 100))</f>
        <v>3.7943166283839549</v>
      </c>
      <c r="J39" s="40">
        <f xml:space="preserve"> (H39 * (F39 / 100)) - (H39 * ($AA$31 / 100) * ((1 - ((E39 / 100) + (F39 / 100))) / (1 - (($Z$31 / 100) + ($AA$31 / 100)))))</f>
        <v>3.245568957407643</v>
      </c>
      <c r="K39" s="40">
        <f>(J39)/(I39)</f>
        <v>0.85537641564456623</v>
      </c>
      <c r="L39" s="39">
        <f>(I39/$H$27)*1000</f>
        <v>50.329176659821655</v>
      </c>
      <c r="M39" s="43">
        <f>(18.7311*I39) + (2.2742*J39)</f>
        <v>78.452797120859174</v>
      </c>
      <c r="N39" s="44">
        <f xml:space="preserve"> (4.2105 * J39) - (2.962 * I39)</f>
        <v>2.4267022418916042</v>
      </c>
      <c r="O39" s="43">
        <f>(N39)*17.0205</f>
        <v>41.303685508116047</v>
      </c>
      <c r="P39" s="44">
        <f xml:space="preserve"> (1.695 * I39) - (1.701 * J39)</f>
        <v>0.91065388856040208</v>
      </c>
      <c r="Q39" s="44">
        <f>(P39)*40.794</f>
        <v>37.149214729933043</v>
      </c>
      <c r="R39" s="39">
        <f>Q39/(M39/100)</f>
        <v>47.352313866774473</v>
      </c>
      <c r="S39" s="39">
        <f>O39/(M39/100)</f>
        <v>52.647817571738493</v>
      </c>
      <c r="T39" s="40">
        <f>M39*(A39)</f>
        <v>784.52797120859168</v>
      </c>
      <c r="U39" s="40">
        <f>Q39*(A39)</f>
        <v>371.49214729933044</v>
      </c>
      <c r="V39" s="40">
        <f>O39*(A39)</f>
        <v>413.03685508116047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B54"/>
  <sheetViews>
    <sheetView zoomScale="75" workbookViewId="0">
      <selection activeCell="C14" sqref="C14"/>
    </sheetView>
  </sheetViews>
  <sheetFormatPr defaultColWidth="7" defaultRowHeight="12.75"/>
  <cols>
    <col min="1" max="1" width="10" style="14" customWidth="1"/>
    <col min="2" max="2" width="7" style="14" customWidth="1"/>
    <col min="3" max="3" width="8.42578125" style="14" customWidth="1"/>
    <col min="4" max="4" width="7.7109375" style="14" customWidth="1"/>
    <col min="5" max="11" width="7" style="14" customWidth="1"/>
    <col min="12" max="12" width="9.28515625" style="14" customWidth="1"/>
    <col min="13" max="16384" width="7" style="14"/>
  </cols>
  <sheetData>
    <row r="1" spans="1:210" ht="17.25">
      <c r="A1" s="65" t="s">
        <v>267</v>
      </c>
    </row>
    <row r="2" spans="1:210">
      <c r="A2" s="66" t="s">
        <v>268</v>
      </c>
    </row>
    <row r="3" spans="1:210" ht="15">
      <c r="A3" s="13" t="s">
        <v>170</v>
      </c>
    </row>
    <row r="4" spans="1:210" ht="15">
      <c r="A4" s="13" t="s">
        <v>171</v>
      </c>
    </row>
    <row r="5" spans="1:210" ht="16.5" thickBot="1">
      <c r="A5" s="15" t="s">
        <v>172</v>
      </c>
    </row>
    <row r="6" spans="1:210" s="23" customFormat="1" ht="15.75" customHeight="1">
      <c r="A6" s="16" t="s">
        <v>173</v>
      </c>
      <c r="B6" s="17" t="s">
        <v>263</v>
      </c>
      <c r="C6" s="18"/>
      <c r="D6" s="19" t="s">
        <v>174</v>
      </c>
      <c r="E6" s="20">
        <v>21</v>
      </c>
      <c r="F6" s="18"/>
      <c r="G6" s="19" t="s">
        <v>175</v>
      </c>
      <c r="H6" s="20">
        <v>76.05</v>
      </c>
      <c r="I6" s="21" t="s">
        <v>176</v>
      </c>
      <c r="J6" s="22" t="s">
        <v>264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</row>
    <row r="7" spans="1:210" s="30" customFormat="1" ht="16.5" thickBot="1">
      <c r="A7" s="24" t="s">
        <v>177</v>
      </c>
      <c r="B7" s="25">
        <v>46</v>
      </c>
      <c r="C7" s="26"/>
      <c r="D7" s="24" t="s">
        <v>178</v>
      </c>
      <c r="E7" s="25">
        <v>758</v>
      </c>
      <c r="F7" s="26"/>
      <c r="G7" s="24" t="s">
        <v>179</v>
      </c>
      <c r="H7" s="27">
        <v>1.81</v>
      </c>
      <c r="I7" s="28" t="s">
        <v>180</v>
      </c>
      <c r="J7" s="29" t="s">
        <v>265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</row>
    <row r="8" spans="1:210" s="31" customFormat="1" ht="51" customHeight="1">
      <c r="A8" s="31" t="s">
        <v>181</v>
      </c>
      <c r="B8" s="31" t="s">
        <v>182</v>
      </c>
      <c r="C8" s="31" t="s">
        <v>183</v>
      </c>
      <c r="D8" s="31" t="s">
        <v>184</v>
      </c>
      <c r="E8" s="31" t="s">
        <v>185</v>
      </c>
      <c r="F8" s="32" t="s">
        <v>186</v>
      </c>
      <c r="G8" s="31" t="s">
        <v>187</v>
      </c>
      <c r="H8" s="31" t="s">
        <v>188</v>
      </c>
      <c r="I8" s="31" t="s">
        <v>189</v>
      </c>
      <c r="J8" s="31" t="s">
        <v>190</v>
      </c>
      <c r="K8" s="31" t="s">
        <v>191</v>
      </c>
      <c r="L8" s="31" t="s">
        <v>192</v>
      </c>
      <c r="M8" s="31" t="s">
        <v>193</v>
      </c>
      <c r="N8" s="31" t="s">
        <v>194</v>
      </c>
      <c r="O8" s="31" t="s">
        <v>195</v>
      </c>
      <c r="P8" s="31" t="s">
        <v>196</v>
      </c>
      <c r="Q8" s="31" t="s">
        <v>197</v>
      </c>
      <c r="R8" s="31" t="s">
        <v>198</v>
      </c>
      <c r="S8" s="31" t="s">
        <v>199</v>
      </c>
      <c r="T8" s="31" t="s">
        <v>200</v>
      </c>
      <c r="U8" s="31" t="s">
        <v>201</v>
      </c>
      <c r="V8" s="31" t="s">
        <v>202</v>
      </c>
      <c r="Z8" s="31" t="s">
        <v>203</v>
      </c>
      <c r="AA8" s="31" t="s">
        <v>204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</row>
    <row r="9" spans="1:210" s="33" customFormat="1" ht="3.75" customHeight="1" thickBot="1">
      <c r="F9" s="3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</row>
    <row r="10" spans="1:210" s="42" customFormat="1" ht="13.5" thickTop="1">
      <c r="A10" s="35">
        <v>2.5</v>
      </c>
      <c r="B10" s="35">
        <v>125</v>
      </c>
      <c r="C10" s="35">
        <v>60</v>
      </c>
      <c r="D10" s="36">
        <v>28</v>
      </c>
      <c r="E10" s="35">
        <v>16.899999999999999</v>
      </c>
      <c r="F10" s="37">
        <v>3.95</v>
      </c>
      <c r="G10" s="38">
        <f>((B10/C10) * 60) * (310 / (273 + D10)) * (($E$7 - (EXP(20.8455 - (5270 / (273 + D10))))) / ($E$7 - 47.08))</f>
        <v>132.16729551275193</v>
      </c>
      <c r="H10" s="39">
        <f t="shared" ref="H10:H17" si="0" xml:space="preserve"> G10 * (0.880645161290323) * (($E$7 - 47.08) / 760)</f>
        <v>108.87598483521946</v>
      </c>
      <c r="I10" s="40">
        <f xml:space="preserve"> (H10 * ($Z$10 / 100) * ((1 - ((E10 / 100) + (F10 / 100))) / (1 - (($Z$10 / 100) + ($AA$10 / 100))))) - (H10 * (E10 / 100))</f>
        <v>4.4223033432959049</v>
      </c>
      <c r="J10" s="40">
        <f xml:space="preserve"> (H10 * (F10 / 100)) - (H10 * ($AA$10 / 100) * ((1 - ((E10 / 100) + (F10 / 100))) / (1 - (($Z$10 / 100) + ($AA$10 / 100)))))</f>
        <v>4.2569848796716308</v>
      </c>
      <c r="K10" s="40">
        <f>(J10)/(I10)</f>
        <v>0.96261711357388169</v>
      </c>
      <c r="L10" s="39">
        <f>(I10/$H$6)*1000</f>
        <v>58.14994534248396</v>
      </c>
      <c r="M10" s="39">
        <f>(15.88 * I10) + (4.87 * J10)</f>
        <v>90.957693455539811</v>
      </c>
      <c r="N10" s="40">
        <f xml:space="preserve"> (4.12 * J10) - (2.91 * I10)</f>
        <v>4.669874975256036</v>
      </c>
      <c r="O10" s="39">
        <f t="shared" ref="O10:O17" si="1">(N10)*17.22</f>
        <v>80.41524707390893</v>
      </c>
      <c r="P10" s="40">
        <f xml:space="preserve"> (1.689 * I10) - (1.689 * J10)</f>
        <v>0.27922288506139914</v>
      </c>
      <c r="Q10" s="40">
        <f t="shared" ref="Q10:Q17" si="2">(P10)*39.06</f>
        <v>10.906445890498251</v>
      </c>
      <c r="R10" s="39">
        <f t="shared" ref="R10:R17" si="3">Q10/(M10/100)</f>
        <v>11.990679926189344</v>
      </c>
      <c r="S10" s="39">
        <f>O10/(M10/100)</f>
        <v>88.409505583181883</v>
      </c>
      <c r="T10" s="40">
        <f t="shared" ref="T10:T17" si="4">M10*(A10-A9)</f>
        <v>227.39423363884953</v>
      </c>
      <c r="U10" s="40">
        <f t="shared" ref="U10:U17" si="5">Q10*(A10-A9)</f>
        <v>27.266114726245625</v>
      </c>
      <c r="V10" s="40">
        <f t="shared" ref="V10:V17" si="6">O10*(A10-A9)</f>
        <v>201.03811768477232</v>
      </c>
      <c r="W10" s="40"/>
      <c r="X10" s="40"/>
      <c r="Y10" s="40"/>
      <c r="Z10" s="41">
        <v>20.93</v>
      </c>
      <c r="AA10" s="41">
        <v>0.04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</row>
    <row r="11" spans="1:210" s="42" customFormat="1">
      <c r="A11" s="35">
        <v>2.5</v>
      </c>
      <c r="B11" s="35">
        <v>125</v>
      </c>
      <c r="C11" s="35">
        <v>60</v>
      </c>
      <c r="D11" s="36">
        <v>28.1</v>
      </c>
      <c r="E11" s="35">
        <v>17.100000000000001</v>
      </c>
      <c r="F11" s="37">
        <v>3.44</v>
      </c>
      <c r="G11" s="38">
        <f t="shared" ref="G11:G17" si="7">((B11/C11) * 60) * (310 / (273 + D11)) * (($E$7 - (EXP(20.8455 - (5270 / (273 + D11))))) / ($E$7 - 47.08))</f>
        <v>132.0936934794556</v>
      </c>
      <c r="H11" s="39">
        <f t="shared" si="0"/>
        <v>108.81535339209334</v>
      </c>
      <c r="I11" s="40">
        <f t="shared" ref="I11:I17" si="8" xml:space="preserve"> (H11 * ($Z$10 / 100) * ((1 - ((E11 / 100) + (F11 / 100))) / (1 - (($Z$10 / 100) + ($AA$10 / 100))))) - (H11 * (E11 / 100))</f>
        <v>4.2915464581733396</v>
      </c>
      <c r="J11" s="40">
        <f t="shared" ref="J11:J17" si="9" xml:space="preserve"> (H11 * (F11 / 100)) - (H11 * ($AA$10 / 100) * ((1 - ((E11 / 100) + (F11 / 100))) / (1 - (($Z$10 / 100) + ($AA$10 / 100)))))</f>
        <v>3.6994851908242339</v>
      </c>
      <c r="K11" s="40">
        <f t="shared" ref="K11:K17" si="10">(J11)/(I11)</f>
        <v>0.86204011231859956</v>
      </c>
      <c r="L11" s="39">
        <f t="shared" ref="L11:L17" si="11">(I11/$H$6)*1000</f>
        <v>56.430591165987373</v>
      </c>
      <c r="M11" s="39">
        <f t="shared" ref="M11:M17" si="12">(15.88 * I11) + (4.87 * J11)</f>
        <v>86.16625063510665</v>
      </c>
      <c r="N11" s="40">
        <f t="shared" ref="N11:N17" si="13" xml:space="preserve"> (4.12 * J11) - (2.91 * I11)</f>
        <v>2.7534787929114266</v>
      </c>
      <c r="O11" s="39">
        <f t="shared" si="1"/>
        <v>47.414904813934761</v>
      </c>
      <c r="P11" s="40">
        <f t="shared" ref="P11:P17" si="14" xml:space="preserve"> (1.689 * I11) - (1.689 * J11)</f>
        <v>0.99999148055263998</v>
      </c>
      <c r="Q11" s="40">
        <f t="shared" si="2"/>
        <v>39.059667230386118</v>
      </c>
      <c r="R11" s="39">
        <f t="shared" si="3"/>
        <v>45.330587025069036</v>
      </c>
      <c r="S11" s="39">
        <f t="shared" ref="S11:S17" si="15">O11/(M11/100)</f>
        <v>55.027234519841748</v>
      </c>
      <c r="T11" s="40">
        <f t="shared" si="4"/>
        <v>0</v>
      </c>
      <c r="U11" s="40">
        <f t="shared" si="5"/>
        <v>0</v>
      </c>
      <c r="V11" s="40">
        <f t="shared" si="6"/>
        <v>0</v>
      </c>
      <c r="W11" s="40"/>
      <c r="X11" s="40"/>
      <c r="Y11" s="40"/>
      <c r="Z11" s="41">
        <v>20.93</v>
      </c>
      <c r="AA11" s="41">
        <v>0.04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</row>
    <row r="12" spans="1:210" s="42" customFormat="1">
      <c r="A12" s="35">
        <v>2.5</v>
      </c>
      <c r="B12" s="35">
        <v>137</v>
      </c>
      <c r="C12" s="35">
        <v>60</v>
      </c>
      <c r="D12" s="36">
        <v>28.1</v>
      </c>
      <c r="E12" s="35">
        <v>16.8</v>
      </c>
      <c r="F12" s="37">
        <v>3.88</v>
      </c>
      <c r="G12" s="38">
        <f t="shared" si="7"/>
        <v>144.77468805348329</v>
      </c>
      <c r="H12" s="39">
        <f t="shared" si="0"/>
        <v>119.26162731773425</v>
      </c>
      <c r="I12" s="40">
        <f t="shared" si="8"/>
        <v>5.0171010957753062</v>
      </c>
      <c r="J12" s="40">
        <f t="shared" si="9"/>
        <v>4.5794714371375411</v>
      </c>
      <c r="K12" s="40">
        <f t="shared" si="10"/>
        <v>0.91277240576111274</v>
      </c>
      <c r="L12" s="39">
        <f t="shared" si="11"/>
        <v>65.97108607199614</v>
      </c>
      <c r="M12" s="39">
        <f t="shared" si="12"/>
        <v>101.97359129977168</v>
      </c>
      <c r="N12" s="40">
        <f t="shared" si="13"/>
        <v>4.2676581323005305</v>
      </c>
      <c r="O12" s="39">
        <f t="shared" si="1"/>
        <v>73.489073038215125</v>
      </c>
      <c r="P12" s="40">
        <f t="shared" si="14"/>
        <v>0.73915649343918588</v>
      </c>
      <c r="Q12" s="40">
        <f t="shared" si="2"/>
        <v>28.871452633734602</v>
      </c>
      <c r="R12" s="39">
        <f t="shared" si="3"/>
        <v>28.312676121076503</v>
      </c>
      <c r="S12" s="39">
        <f t="shared" si="15"/>
        <v>72.066769544459177</v>
      </c>
      <c r="T12" s="40">
        <f t="shared" si="4"/>
        <v>0</v>
      </c>
      <c r="U12" s="40">
        <f t="shared" si="5"/>
        <v>0</v>
      </c>
      <c r="V12" s="40">
        <f t="shared" si="6"/>
        <v>0</v>
      </c>
      <c r="W12" s="40"/>
      <c r="X12" s="40"/>
      <c r="Y12" s="40"/>
      <c r="Z12" s="41">
        <v>20.93</v>
      </c>
      <c r="AA12" s="41">
        <v>0.04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</row>
    <row r="13" spans="1:210" s="64" customFormat="1">
      <c r="A13" s="57">
        <v>2.5</v>
      </c>
      <c r="B13" s="57">
        <v>153.5</v>
      </c>
      <c r="C13" s="57">
        <v>60</v>
      </c>
      <c r="D13" s="58">
        <v>28.1</v>
      </c>
      <c r="E13" s="57">
        <v>17</v>
      </c>
      <c r="F13" s="59">
        <v>3.68</v>
      </c>
      <c r="G13" s="60">
        <f t="shared" si="7"/>
        <v>162.21105559277143</v>
      </c>
      <c r="H13" s="61">
        <f t="shared" si="0"/>
        <v>133.62525396549057</v>
      </c>
      <c r="I13" s="62">
        <f t="shared" si="8"/>
        <v>5.3540999898902548</v>
      </c>
      <c r="J13" s="62">
        <f t="shared" si="9"/>
        <v>4.8637631095917371</v>
      </c>
      <c r="K13" s="62">
        <f t="shared" si="10"/>
        <v>0.90841843050664273</v>
      </c>
      <c r="L13" s="61">
        <f t="shared" si="11"/>
        <v>70.402366730969817</v>
      </c>
      <c r="M13" s="61">
        <f t="shared" si="12"/>
        <v>108.70963418316902</v>
      </c>
      <c r="N13" s="62">
        <f t="shared" si="13"/>
        <v>4.4582730409373159</v>
      </c>
      <c r="O13" s="61">
        <f t="shared" si="1"/>
        <v>76.771461764940568</v>
      </c>
      <c r="P13" s="62">
        <f t="shared" si="14"/>
        <v>0.82817899082419721</v>
      </c>
      <c r="Q13" s="62">
        <f t="shared" si="2"/>
        <v>32.348671381593142</v>
      </c>
      <c r="R13" s="61">
        <f t="shared" si="3"/>
        <v>29.756949901135378</v>
      </c>
      <c r="S13" s="61">
        <f t="shared" si="15"/>
        <v>70.620660571431415</v>
      </c>
      <c r="T13" s="62">
        <f t="shared" si="4"/>
        <v>0</v>
      </c>
      <c r="U13" s="62">
        <f t="shared" si="5"/>
        <v>0</v>
      </c>
      <c r="V13" s="62">
        <f t="shared" si="6"/>
        <v>0</v>
      </c>
      <c r="W13" s="62"/>
      <c r="X13" s="62"/>
      <c r="Y13" s="62"/>
      <c r="Z13" s="57">
        <v>20.93</v>
      </c>
      <c r="AA13" s="57">
        <v>0.04</v>
      </c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</row>
    <row r="14" spans="1:210" s="42" customFormat="1">
      <c r="A14" s="35">
        <v>2.5</v>
      </c>
      <c r="B14" s="35">
        <v>78</v>
      </c>
      <c r="C14" s="35">
        <v>20</v>
      </c>
      <c r="D14" s="36">
        <v>28</v>
      </c>
      <c r="E14" s="35">
        <v>17.8</v>
      </c>
      <c r="F14" s="37">
        <v>2.96</v>
      </c>
      <c r="G14" s="38">
        <f t="shared" si="7"/>
        <v>247.41717719987159</v>
      </c>
      <c r="H14" s="39">
        <f t="shared" si="0"/>
        <v>203.81584361153077</v>
      </c>
      <c r="I14" s="40">
        <f t="shared" si="8"/>
        <v>6.4927892869750821</v>
      </c>
      <c r="J14" s="40">
        <f t="shared" si="9"/>
        <v>5.9512060001419655</v>
      </c>
      <c r="K14" s="40">
        <f t="shared" si="10"/>
        <v>0.91658696087372427</v>
      </c>
      <c r="L14" s="39">
        <f t="shared" si="11"/>
        <v>85.375270045694705</v>
      </c>
      <c r="M14" s="39">
        <f t="shared" si="12"/>
        <v>132.08786709785568</v>
      </c>
      <c r="N14" s="40">
        <f t="shared" si="13"/>
        <v>5.6249518954874063</v>
      </c>
      <c r="O14" s="39">
        <f t="shared" si="1"/>
        <v>96.861671640293125</v>
      </c>
      <c r="P14" s="40">
        <f t="shared" si="14"/>
        <v>0.91473417146113256</v>
      </c>
      <c r="Q14" s="40">
        <f t="shared" si="2"/>
        <v>35.729516737271837</v>
      </c>
      <c r="R14" s="39">
        <f t="shared" si="3"/>
        <v>27.04980973824194</v>
      </c>
      <c r="S14" s="39">
        <f t="shared" si="15"/>
        <v>73.331240611625859</v>
      </c>
      <c r="T14" s="40">
        <f t="shared" si="4"/>
        <v>0</v>
      </c>
      <c r="U14" s="40">
        <f t="shared" si="5"/>
        <v>0</v>
      </c>
      <c r="V14" s="40">
        <f t="shared" si="6"/>
        <v>0</v>
      </c>
      <c r="W14" s="40"/>
      <c r="X14" s="40"/>
      <c r="Y14" s="40"/>
      <c r="Z14" s="41">
        <v>20.93</v>
      </c>
      <c r="AA14" s="41">
        <v>0.04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</row>
    <row r="15" spans="1:210" s="42" customFormat="1">
      <c r="A15" s="35"/>
      <c r="B15" s="35"/>
      <c r="C15" s="35"/>
      <c r="D15" s="36"/>
      <c r="E15" s="35"/>
      <c r="F15" s="37"/>
      <c r="G15" s="38" t="e">
        <f t="shared" si="7"/>
        <v>#DIV/0!</v>
      </c>
      <c r="H15" s="39" t="e">
        <f t="shared" si="0"/>
        <v>#DIV/0!</v>
      </c>
      <c r="I15" s="40" t="e">
        <f t="shared" si="8"/>
        <v>#DIV/0!</v>
      </c>
      <c r="J15" s="40" t="e">
        <f t="shared" si="9"/>
        <v>#DIV/0!</v>
      </c>
      <c r="K15" s="40" t="e">
        <f t="shared" si="10"/>
        <v>#DIV/0!</v>
      </c>
      <c r="L15" s="39" t="e">
        <f t="shared" si="11"/>
        <v>#DIV/0!</v>
      </c>
      <c r="M15" s="39" t="e">
        <f t="shared" si="12"/>
        <v>#DIV/0!</v>
      </c>
      <c r="N15" s="40" t="e">
        <f t="shared" si="13"/>
        <v>#DIV/0!</v>
      </c>
      <c r="O15" s="39" t="e">
        <f t="shared" si="1"/>
        <v>#DIV/0!</v>
      </c>
      <c r="P15" s="40" t="e">
        <f t="shared" si="14"/>
        <v>#DIV/0!</v>
      </c>
      <c r="Q15" s="40" t="e">
        <f t="shared" si="2"/>
        <v>#DIV/0!</v>
      </c>
      <c r="R15" s="39" t="e">
        <f t="shared" si="3"/>
        <v>#DIV/0!</v>
      </c>
      <c r="S15" s="39" t="e">
        <f t="shared" si="15"/>
        <v>#DIV/0!</v>
      </c>
      <c r="T15" s="40" t="e">
        <f t="shared" si="4"/>
        <v>#DIV/0!</v>
      </c>
      <c r="U15" s="40" t="e">
        <f t="shared" si="5"/>
        <v>#DIV/0!</v>
      </c>
      <c r="V15" s="40" t="e">
        <f t="shared" si="6"/>
        <v>#DIV/0!</v>
      </c>
      <c r="W15" s="40"/>
      <c r="X15" s="40"/>
      <c r="Y15" s="40"/>
      <c r="Z15" s="41">
        <v>20.93</v>
      </c>
      <c r="AA15" s="41">
        <v>0.04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</row>
    <row r="16" spans="1:210" s="42" customFormat="1">
      <c r="A16" s="35"/>
      <c r="B16" s="35"/>
      <c r="C16" s="35"/>
      <c r="D16" s="36"/>
      <c r="E16" s="35"/>
      <c r="F16" s="37"/>
      <c r="G16" s="38" t="e">
        <f t="shared" si="7"/>
        <v>#DIV/0!</v>
      </c>
      <c r="H16" s="39" t="e">
        <f t="shared" si="0"/>
        <v>#DIV/0!</v>
      </c>
      <c r="I16" s="40" t="e">
        <f t="shared" si="8"/>
        <v>#DIV/0!</v>
      </c>
      <c r="J16" s="40" t="e">
        <f t="shared" si="9"/>
        <v>#DIV/0!</v>
      </c>
      <c r="K16" s="40" t="e">
        <f t="shared" si="10"/>
        <v>#DIV/0!</v>
      </c>
      <c r="L16" s="39" t="e">
        <f t="shared" si="11"/>
        <v>#DIV/0!</v>
      </c>
      <c r="M16" s="39" t="e">
        <f t="shared" si="12"/>
        <v>#DIV/0!</v>
      </c>
      <c r="N16" s="40" t="e">
        <f t="shared" si="13"/>
        <v>#DIV/0!</v>
      </c>
      <c r="O16" s="39" t="e">
        <f t="shared" si="1"/>
        <v>#DIV/0!</v>
      </c>
      <c r="P16" s="40" t="e">
        <f t="shared" si="14"/>
        <v>#DIV/0!</v>
      </c>
      <c r="Q16" s="40" t="e">
        <f t="shared" si="2"/>
        <v>#DIV/0!</v>
      </c>
      <c r="R16" s="39" t="e">
        <f t="shared" si="3"/>
        <v>#DIV/0!</v>
      </c>
      <c r="S16" s="39" t="e">
        <f t="shared" si="15"/>
        <v>#DIV/0!</v>
      </c>
      <c r="T16" s="40" t="e">
        <f t="shared" si="4"/>
        <v>#DIV/0!</v>
      </c>
      <c r="U16" s="40" t="e">
        <f t="shared" si="5"/>
        <v>#DIV/0!</v>
      </c>
      <c r="V16" s="40" t="e">
        <f t="shared" si="6"/>
        <v>#DIV/0!</v>
      </c>
      <c r="W16" s="40"/>
      <c r="X16" s="40"/>
      <c r="Y16" s="40"/>
      <c r="Z16" s="41">
        <v>20.93</v>
      </c>
      <c r="AA16" s="41">
        <v>0.04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</row>
    <row r="17" spans="1:210" s="42" customFormat="1">
      <c r="A17" s="35"/>
      <c r="B17" s="35"/>
      <c r="C17" s="35"/>
      <c r="D17" s="36"/>
      <c r="E17" s="35"/>
      <c r="F17" s="37"/>
      <c r="G17" s="38" t="e">
        <f t="shared" si="7"/>
        <v>#DIV/0!</v>
      </c>
      <c r="H17" s="39" t="e">
        <f t="shared" si="0"/>
        <v>#DIV/0!</v>
      </c>
      <c r="I17" s="40" t="e">
        <f t="shared" si="8"/>
        <v>#DIV/0!</v>
      </c>
      <c r="J17" s="40" t="e">
        <f t="shared" si="9"/>
        <v>#DIV/0!</v>
      </c>
      <c r="K17" s="40" t="e">
        <f t="shared" si="10"/>
        <v>#DIV/0!</v>
      </c>
      <c r="L17" s="39" t="e">
        <f t="shared" si="11"/>
        <v>#DIV/0!</v>
      </c>
      <c r="M17" s="39" t="e">
        <f t="shared" si="12"/>
        <v>#DIV/0!</v>
      </c>
      <c r="N17" s="40" t="e">
        <f t="shared" si="13"/>
        <v>#DIV/0!</v>
      </c>
      <c r="O17" s="39" t="e">
        <f t="shared" si="1"/>
        <v>#DIV/0!</v>
      </c>
      <c r="P17" s="40" t="e">
        <f t="shared" si="14"/>
        <v>#DIV/0!</v>
      </c>
      <c r="Q17" s="40" t="e">
        <f t="shared" si="2"/>
        <v>#DIV/0!</v>
      </c>
      <c r="R17" s="39" t="e">
        <f t="shared" si="3"/>
        <v>#DIV/0!</v>
      </c>
      <c r="S17" s="39" t="e">
        <f t="shared" si="15"/>
        <v>#DIV/0!</v>
      </c>
      <c r="T17" s="40" t="e">
        <f t="shared" si="4"/>
        <v>#DIV/0!</v>
      </c>
      <c r="U17" s="40" t="e">
        <f t="shared" si="5"/>
        <v>#DIV/0!</v>
      </c>
      <c r="V17" s="40" t="e">
        <f t="shared" si="6"/>
        <v>#DIV/0!</v>
      </c>
      <c r="W17" s="40"/>
      <c r="X17" s="40"/>
      <c r="Y17" s="40"/>
      <c r="Z17" s="41">
        <v>20.93</v>
      </c>
      <c r="AA17" s="41">
        <v>0.04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</row>
    <row r="18" spans="1:210" s="42" customFormat="1">
      <c r="A18" s="14"/>
      <c r="B18" s="14"/>
      <c r="C18" s="14"/>
      <c r="D18" s="14"/>
      <c r="E18" s="14"/>
      <c r="F18" s="14"/>
      <c r="G18" s="14"/>
      <c r="H18" s="39"/>
      <c r="I18" s="40"/>
      <c r="J18" s="40"/>
      <c r="K18" s="40"/>
      <c r="L18" s="39"/>
      <c r="M18" s="39"/>
      <c r="N18" s="40"/>
      <c r="O18" s="39"/>
      <c r="P18" s="40"/>
      <c r="Q18" s="40"/>
      <c r="R18" s="39"/>
      <c r="S18" s="39"/>
      <c r="T18" s="40"/>
      <c r="U18" s="40"/>
      <c r="V18" s="40"/>
      <c r="W18" s="40"/>
      <c r="X18" s="40"/>
      <c r="Y18" s="40"/>
      <c r="Z18" s="41"/>
      <c r="AA18" s="4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</row>
    <row r="19" spans="1:210" ht="16.5" thickBot="1">
      <c r="A19" s="15" t="s">
        <v>205</v>
      </c>
    </row>
    <row r="20" spans="1:210" s="23" customFormat="1" ht="15.75" customHeight="1">
      <c r="A20" s="16" t="s">
        <v>173</v>
      </c>
      <c r="B20" s="17" t="s">
        <v>263</v>
      </c>
      <c r="C20" s="18"/>
      <c r="D20" s="19" t="s">
        <v>174</v>
      </c>
      <c r="E20" s="20">
        <v>20.5</v>
      </c>
      <c r="F20" s="18"/>
      <c r="G20" s="19" t="s">
        <v>175</v>
      </c>
      <c r="H20" s="20">
        <v>75.3</v>
      </c>
      <c r="I20" s="21" t="s">
        <v>176</v>
      </c>
      <c r="J20" s="22" t="s">
        <v>266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</row>
    <row r="21" spans="1:210" s="30" customFormat="1" ht="16.5" thickBot="1">
      <c r="A21" s="24" t="s">
        <v>177</v>
      </c>
      <c r="B21" s="25">
        <v>50</v>
      </c>
      <c r="C21" s="26"/>
      <c r="D21" s="24" t="s">
        <v>178</v>
      </c>
      <c r="E21" s="25">
        <v>756.92</v>
      </c>
      <c r="F21" s="26"/>
      <c r="G21" s="24" t="s">
        <v>179</v>
      </c>
      <c r="H21" s="27">
        <v>1.8</v>
      </c>
      <c r="I21" s="28" t="s">
        <v>180</v>
      </c>
      <c r="J21" s="29" t="s">
        <v>248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</row>
    <row r="22" spans="1:210" s="31" customFormat="1" ht="51" customHeight="1">
      <c r="A22" s="31" t="s">
        <v>181</v>
      </c>
      <c r="B22" s="31" t="s">
        <v>182</v>
      </c>
      <c r="C22" s="31" t="s">
        <v>183</v>
      </c>
      <c r="D22" s="31" t="s">
        <v>184</v>
      </c>
      <c r="E22" s="31" t="s">
        <v>185</v>
      </c>
      <c r="F22" s="32" t="s">
        <v>186</v>
      </c>
      <c r="G22" s="31" t="s">
        <v>187</v>
      </c>
      <c r="H22" s="31" t="s">
        <v>188</v>
      </c>
      <c r="I22" s="31" t="s">
        <v>189</v>
      </c>
      <c r="J22" s="31" t="s">
        <v>190</v>
      </c>
      <c r="K22" s="31" t="s">
        <v>191</v>
      </c>
      <c r="L22" s="31" t="s">
        <v>192</v>
      </c>
      <c r="M22" s="31" t="s">
        <v>193</v>
      </c>
      <c r="N22" s="31" t="s">
        <v>194</v>
      </c>
      <c r="O22" s="31" t="s">
        <v>195</v>
      </c>
      <c r="P22" s="31" t="s">
        <v>196</v>
      </c>
      <c r="Q22" s="31" t="s">
        <v>197</v>
      </c>
      <c r="R22" s="31" t="s">
        <v>198</v>
      </c>
      <c r="S22" s="31" t="s">
        <v>199</v>
      </c>
      <c r="T22" s="31" t="s">
        <v>200</v>
      </c>
      <c r="U22" s="31" t="s">
        <v>201</v>
      </c>
      <c r="V22" s="31" t="s">
        <v>202</v>
      </c>
      <c r="Z22" s="31" t="s">
        <v>203</v>
      </c>
      <c r="AA22" s="31" t="s">
        <v>204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</row>
    <row r="23" spans="1:210" s="33" customFormat="1" ht="3.75" customHeight="1" thickBot="1">
      <c r="F23" s="3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</row>
    <row r="24" spans="1:210" s="42" customFormat="1" ht="13.5" thickTop="1">
      <c r="A24" s="35">
        <v>1440</v>
      </c>
      <c r="B24" s="35">
        <v>47</v>
      </c>
      <c r="C24" s="35">
        <v>427</v>
      </c>
      <c r="D24" s="36">
        <v>20.7</v>
      </c>
      <c r="E24" s="35">
        <v>17.2</v>
      </c>
      <c r="F24" s="37">
        <v>3.25</v>
      </c>
      <c r="G24" s="38">
        <f>((B24/C24) * 60) * (310 / (273 + D24)) * (($E$21 - (EXP(20.8455 - (5270 / (273 + D24))))) / ($E$21 - 47.08))</f>
        <v>7.2542407018442923</v>
      </c>
      <c r="H24" s="39">
        <f xml:space="preserve"> G24 * (0.880645161290323) * (($E$21 - 47.08) / 760)</f>
        <v>5.9667767827021354</v>
      </c>
      <c r="I24" s="40">
        <f xml:space="preserve"> (H24 * ($Z$24 / 100) * ((1 - ((E24 / 100) + (F24 / 100))) / (1 - (($Z$24 / 100) + ($AA$24 / 100))))) - (H24 * (E24 / 100))</f>
        <v>0.23077790822131328</v>
      </c>
      <c r="J24" s="40">
        <f xml:space="preserve"> (H24 * (F24 / 100)) - (H24 * ($AA$24 / 100) * ((1 - ((E24 / 100) + (F24 / 100))) / (1 - (($Z$24 / 100) + ($AA$24 / 100)))))</f>
        <v>0.19151783069372752</v>
      </c>
      <c r="K24" s="40">
        <f>(J24)/(I24)</f>
        <v>0.82987939430521307</v>
      </c>
      <c r="L24" s="39">
        <f>(I24/$H$20)*1000</f>
        <v>3.0647796576535629</v>
      </c>
      <c r="M24" s="43">
        <f>(18.6647 * I24) + (2.3642 * J24)</f>
        <v>4.7601868789044568</v>
      </c>
      <c r="N24" s="44">
        <f xml:space="preserve"> (4.5852 * J24) - (3.226 * I24)</f>
        <v>0.13365802537492288</v>
      </c>
      <c r="O24" s="43">
        <f>(N24)*15.6482</f>
        <v>2.0915075126718681</v>
      </c>
      <c r="P24" s="44">
        <f xml:space="preserve"> (1.695 * I24) - (1.701 * J24)</f>
        <v>6.5396724425095476E-2</v>
      </c>
      <c r="Q24" s="44">
        <f>(P24)*40.794</f>
        <v>2.6677939761973448</v>
      </c>
      <c r="R24" s="39">
        <f>Q24/(M24/100)</f>
        <v>56.043891638374703</v>
      </c>
      <c r="S24" s="39">
        <f>O24/(M24/100)</f>
        <v>43.937508460869971</v>
      </c>
      <c r="T24" s="40">
        <f>M24*(A24-A23)</f>
        <v>6854.6691056224181</v>
      </c>
      <c r="U24" s="40">
        <f>Q24*(A24-A23)</f>
        <v>3841.6233257241765</v>
      </c>
      <c r="V24" s="40">
        <f>O24*(A24-A23)</f>
        <v>3011.7708182474898</v>
      </c>
      <c r="W24" s="40"/>
      <c r="X24" s="40"/>
      <c r="Y24" s="40"/>
      <c r="Z24" s="41">
        <v>20.93</v>
      </c>
      <c r="AA24" s="41">
        <v>0.04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</row>
    <row r="26" spans="1:210" ht="16.5" thickBot="1">
      <c r="A26" s="15" t="s">
        <v>209</v>
      </c>
    </row>
    <row r="27" spans="1:210" s="23" customFormat="1" ht="15.75" customHeight="1">
      <c r="A27" s="16" t="s">
        <v>173</v>
      </c>
      <c r="B27" s="17" t="s">
        <v>263</v>
      </c>
      <c r="C27" s="18"/>
      <c r="D27" s="19" t="s">
        <v>174</v>
      </c>
      <c r="E27" s="20">
        <v>20.5</v>
      </c>
      <c r="F27" s="18"/>
      <c r="G27" s="19" t="s">
        <v>175</v>
      </c>
      <c r="H27" s="20">
        <v>75.3</v>
      </c>
      <c r="I27" s="21" t="s">
        <v>176</v>
      </c>
      <c r="J27" s="22" t="s">
        <v>266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</row>
    <row r="28" spans="1:210" s="30" customFormat="1" ht="16.5" thickBot="1">
      <c r="A28" s="24" t="s">
        <v>177</v>
      </c>
      <c r="B28" s="25">
        <v>51</v>
      </c>
      <c r="C28" s="26"/>
      <c r="D28" s="24" t="s">
        <v>178</v>
      </c>
      <c r="E28" s="25">
        <v>756.92</v>
      </c>
      <c r="F28" s="26"/>
      <c r="G28" s="24" t="s">
        <v>179</v>
      </c>
      <c r="H28" s="27">
        <v>1.8</v>
      </c>
      <c r="I28" s="28" t="s">
        <v>180</v>
      </c>
      <c r="J28" s="29" t="s">
        <v>248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</row>
    <row r="29" spans="1:210" s="31" customFormat="1" ht="51" customHeight="1">
      <c r="A29" s="31" t="s">
        <v>181</v>
      </c>
      <c r="B29" s="31" t="s">
        <v>182</v>
      </c>
      <c r="C29" s="31" t="s">
        <v>183</v>
      </c>
      <c r="D29" s="31" t="s">
        <v>184</v>
      </c>
      <c r="E29" s="31" t="s">
        <v>185</v>
      </c>
      <c r="F29" s="32" t="s">
        <v>186</v>
      </c>
      <c r="G29" s="31" t="s">
        <v>187</v>
      </c>
      <c r="H29" s="31" t="s">
        <v>188</v>
      </c>
      <c r="I29" s="31" t="s">
        <v>189</v>
      </c>
      <c r="J29" s="31" t="s">
        <v>190</v>
      </c>
      <c r="K29" s="31" t="s">
        <v>191</v>
      </c>
      <c r="L29" s="31" t="s">
        <v>192</v>
      </c>
      <c r="M29" s="31" t="s">
        <v>193</v>
      </c>
      <c r="N29" s="31" t="s">
        <v>194</v>
      </c>
      <c r="O29" s="31" t="s">
        <v>195</v>
      </c>
      <c r="P29" s="31" t="s">
        <v>196</v>
      </c>
      <c r="Q29" s="31" t="s">
        <v>197</v>
      </c>
      <c r="R29" s="31" t="s">
        <v>198</v>
      </c>
      <c r="S29" s="31" t="s">
        <v>199</v>
      </c>
      <c r="T29" s="31" t="s">
        <v>210</v>
      </c>
      <c r="U29" s="31" t="s">
        <v>211</v>
      </c>
      <c r="V29" s="31" t="s">
        <v>212</v>
      </c>
      <c r="Z29" s="31" t="s">
        <v>203</v>
      </c>
      <c r="AA29" s="31" t="s">
        <v>204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</row>
    <row r="30" spans="1:210" s="33" customFormat="1" ht="3.75" customHeight="1" thickBot="1">
      <c r="F30" s="3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</row>
    <row r="31" spans="1:210" s="42" customFormat="1" ht="13.5" thickTop="1">
      <c r="A31" s="35">
        <v>10</v>
      </c>
      <c r="B31" s="35">
        <v>45</v>
      </c>
      <c r="C31" s="35">
        <v>32</v>
      </c>
      <c r="D31" s="36">
        <v>20.3</v>
      </c>
      <c r="E31" s="35">
        <v>17.3</v>
      </c>
      <c r="F31" s="37">
        <v>3.43</v>
      </c>
      <c r="G31" s="38">
        <f>((B31/C31) * 60) * (310 / (273 + D31)) * (($E$28 - (EXP(20.8455 - (5270 / (273 + D31))))) / ($E$28 - 47.08))</f>
        <v>92.861381066468979</v>
      </c>
      <c r="H31" s="39">
        <f xml:space="preserve"> G31 * (0.880645161290323) * (($E$28 - 47.08) / 760)</f>
        <v>76.380582797065813</v>
      </c>
      <c r="I31" s="40">
        <f xml:space="preserve"> (H31 * ($Z$31 / 100) * ((1 - ((E31 / 100) + (F31 / 100))) / (1 - (($Z$31 / 100) + ($AA$31 / 100))))) - (H31 * (E31 / 100))</f>
        <v>2.8211631681244285</v>
      </c>
      <c r="J31" s="40">
        <f xml:space="preserve"> (H31 * (F31 / 100)) - (H31 * ($AA$31 / 100) * ((1 - ((E31 / 100) + (F31 / 100))) / (1 - (($Z$31 / 100) + ($AA$31 / 100)))))</f>
        <v>2.5892089751433387</v>
      </c>
      <c r="K31" s="40">
        <f>(J31)/(I31)</f>
        <v>0.91778065317104718</v>
      </c>
      <c r="L31" s="39">
        <f>(I31/$H$27)*1000</f>
        <v>37.465646323033575</v>
      </c>
      <c r="M31" s="43">
        <f>(18.7021*I31) + (2.3077*J31)</f>
        <v>58.73679323851816</v>
      </c>
      <c r="N31" s="44">
        <f xml:space="preserve"> (4.3438 * J31) - (3.0561 * I31)</f>
        <v>2.6252491881225701</v>
      </c>
      <c r="O31" s="43">
        <f>(N31)*16.5059</f>
        <v>43.332100574232335</v>
      </c>
      <c r="P31" s="44">
        <f xml:space="preserve"> (1.695 * I31) - (1.701 * J31)</f>
        <v>0.37762710325208726</v>
      </c>
      <c r="Q31" s="44">
        <f>(P31)*40.794</f>
        <v>15.404920050065646</v>
      </c>
      <c r="R31" s="39">
        <f>Q31/(M31/100)</f>
        <v>26.227036242018528</v>
      </c>
      <c r="S31" s="39">
        <f>O31/(M31/100)</f>
        <v>73.773350884631199</v>
      </c>
      <c r="T31" s="40">
        <f>M31*(A31)</f>
        <v>587.36793238518158</v>
      </c>
      <c r="U31" s="40">
        <f>Q31*(A31)</f>
        <v>154.04920050065647</v>
      </c>
      <c r="V31" s="40">
        <f>O31*(A31)</f>
        <v>433.32100574232334</v>
      </c>
      <c r="W31" s="40"/>
      <c r="X31" s="40"/>
      <c r="Y31" s="40"/>
      <c r="Z31" s="41">
        <v>20.93</v>
      </c>
      <c r="AA31" s="41">
        <v>0.04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</row>
    <row r="32" spans="1:210" s="42" customFormat="1">
      <c r="A32" s="35">
        <v>10</v>
      </c>
      <c r="B32" s="35">
        <v>73</v>
      </c>
      <c r="C32" s="35">
        <v>60</v>
      </c>
      <c r="D32" s="36">
        <v>21</v>
      </c>
      <c r="E32" s="35">
        <v>16.5</v>
      </c>
      <c r="F32" s="37">
        <v>4.12</v>
      </c>
      <c r="G32" s="38">
        <f>((B32/C32) * 60) * (310 / (273 + D32)) * (($E$28 - (EXP(20.8455 - (5270 / (273 + D32))))) / ($E$28 - 47.08))</f>
        <v>80.066772765162128</v>
      </c>
      <c r="H32" s="39">
        <f xml:space="preserve"> G32 * (0.880645161290323) * (($E$28 - 47.08) / 760)</f>
        <v>65.856728558730893</v>
      </c>
      <c r="I32" s="40">
        <f xml:space="preserve"> (H32 * ($Z$24 / 100) * ((1 - ((E32 / 100) + (F32 / 100))) / (1 - (($Z$24 / 100) + ($AA$24 / 100))))) - (H32 * (E32 / 100))</f>
        <v>2.9784974209770319</v>
      </c>
      <c r="J32" s="40">
        <f xml:space="preserve"> (H32 * (F32 / 100)) - (H32 * ($AA$24 / 100) * ((1 - ((E32 / 100) + (F32 / 100))) / (1 - (($Z$24 / 100) + ($AA$24 / 100)))))</f>
        <v>2.6868378613723785</v>
      </c>
      <c r="K32" s="40">
        <f>(J32)/(I32)</f>
        <v>0.90207829036528731</v>
      </c>
      <c r="L32" s="39">
        <f>(I32/$H$27)*1000</f>
        <v>39.555078631833091</v>
      </c>
      <c r="M32" s="43">
        <f>(18.7021*I32) + (2.3077*J32)</f>
        <v>61.904572349543592</v>
      </c>
      <c r="N32" s="44">
        <f xml:space="preserve"> (4.3438 * J32) - (3.0561 * I32)</f>
        <v>2.5685003339814312</v>
      </c>
      <c r="O32" s="43">
        <f>(N32)*16.5059</f>
        <v>42.395409662664107</v>
      </c>
      <c r="P32" s="44">
        <f xml:space="preserve"> (1.695 * I32) - (1.701 * J32)</f>
        <v>0.47824192636165286</v>
      </c>
      <c r="Q32" s="44">
        <f>(P32)*40.794</f>
        <v>19.509401143997266</v>
      </c>
      <c r="R32" s="39">
        <f>Q32/(M32/100)</f>
        <v>31.515282964621115</v>
      </c>
      <c r="S32" s="39">
        <f>O32/(M32/100)</f>
        <v>68.485102236517875</v>
      </c>
      <c r="T32" s="40">
        <f>M32*(A32)</f>
        <v>619.04572349543594</v>
      </c>
      <c r="U32" s="40">
        <f>Q32*(A32)</f>
        <v>195.09401143997266</v>
      </c>
      <c r="V32" s="40">
        <f>O32*(A32)</f>
        <v>423.9540966266411</v>
      </c>
      <c r="W32" s="40"/>
      <c r="X32" s="40"/>
      <c r="Y32" s="40"/>
      <c r="Z32" s="41"/>
      <c r="AA32" s="4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</row>
    <row r="34" spans="1:210" ht="16.5" thickBot="1">
      <c r="A34" s="15" t="s">
        <v>213</v>
      </c>
    </row>
    <row r="35" spans="1:210" s="23" customFormat="1" ht="15.75" customHeight="1">
      <c r="A35" s="16" t="s">
        <v>173</v>
      </c>
      <c r="B35" s="17" t="s">
        <v>263</v>
      </c>
      <c r="C35" s="18"/>
      <c r="D35" s="19" t="s">
        <v>174</v>
      </c>
      <c r="E35" s="20">
        <v>20.5</v>
      </c>
      <c r="F35" s="18"/>
      <c r="G35" s="19" t="s">
        <v>175</v>
      </c>
      <c r="H35" s="20">
        <v>75.3</v>
      </c>
      <c r="I35" s="21" t="s">
        <v>176</v>
      </c>
      <c r="J35" s="22" t="s">
        <v>266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</row>
    <row r="36" spans="1:210" s="30" customFormat="1" ht="16.5" thickBot="1">
      <c r="A36" s="24" t="s">
        <v>177</v>
      </c>
      <c r="B36" s="25">
        <v>51</v>
      </c>
      <c r="C36" s="26"/>
      <c r="D36" s="24" t="s">
        <v>178</v>
      </c>
      <c r="E36" s="25">
        <v>756.92</v>
      </c>
      <c r="F36" s="26"/>
      <c r="G36" s="24" t="s">
        <v>179</v>
      </c>
      <c r="H36" s="27">
        <v>1.8</v>
      </c>
      <c r="I36" s="28" t="s">
        <v>180</v>
      </c>
      <c r="J36" s="29" t="s">
        <v>248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</row>
    <row r="37" spans="1:210" s="31" customFormat="1" ht="51" customHeight="1">
      <c r="A37" s="31" t="s">
        <v>181</v>
      </c>
      <c r="B37" s="31" t="s">
        <v>182</v>
      </c>
      <c r="C37" s="31" t="s">
        <v>183</v>
      </c>
      <c r="D37" s="31" t="s">
        <v>184</v>
      </c>
      <c r="E37" s="31" t="s">
        <v>185</v>
      </c>
      <c r="F37" s="32" t="s">
        <v>186</v>
      </c>
      <c r="G37" s="31" t="s">
        <v>187</v>
      </c>
      <c r="H37" s="31" t="s">
        <v>188</v>
      </c>
      <c r="I37" s="31" t="s">
        <v>189</v>
      </c>
      <c r="J37" s="31" t="s">
        <v>190</v>
      </c>
      <c r="K37" s="31" t="s">
        <v>191</v>
      </c>
      <c r="L37" s="31" t="s">
        <v>192</v>
      </c>
      <c r="M37" s="31" t="s">
        <v>193</v>
      </c>
      <c r="N37" s="31" t="s">
        <v>194</v>
      </c>
      <c r="O37" s="31" t="s">
        <v>195</v>
      </c>
      <c r="P37" s="31" t="s">
        <v>196</v>
      </c>
      <c r="Q37" s="31" t="s">
        <v>197</v>
      </c>
      <c r="R37" s="31" t="s">
        <v>198</v>
      </c>
      <c r="S37" s="31" t="s">
        <v>199</v>
      </c>
      <c r="T37" s="31" t="s">
        <v>210</v>
      </c>
      <c r="U37" s="31" t="s">
        <v>211</v>
      </c>
      <c r="V37" s="31" t="s">
        <v>212</v>
      </c>
      <c r="Z37" s="31" t="s">
        <v>203</v>
      </c>
      <c r="AA37" s="31" t="s">
        <v>204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</row>
    <row r="38" spans="1:210" s="33" customFormat="1" ht="3.75" customHeight="1" thickBot="1">
      <c r="F38" s="3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</row>
    <row r="39" spans="1:210" s="42" customFormat="1" ht="13.5" thickTop="1">
      <c r="A39" s="35">
        <v>10</v>
      </c>
      <c r="B39" s="35">
        <v>119</v>
      </c>
      <c r="C39" s="35">
        <v>60</v>
      </c>
      <c r="D39" s="36">
        <v>21</v>
      </c>
      <c r="E39" s="35">
        <v>17.5</v>
      </c>
      <c r="F39" s="37">
        <v>3.43</v>
      </c>
      <c r="G39" s="38">
        <f>((B39/C39) * 60) * (310 / (273 + D39)) * (($E$28 - (EXP(20.8455 - (5270 / (273 + D39))))) / ($E$28 - 47.08))</f>
        <v>130.51980765827798</v>
      </c>
      <c r="H39" s="39">
        <f xml:space="preserve"> G39 * (0.880645161290323) * (($E$28 - 47.08) / 760)</f>
        <v>107.35548902039694</v>
      </c>
      <c r="I39" s="40">
        <f xml:space="preserve"> (H39 * ($Z$31 / 100) * ((1 - ((E39 / 100) + (F39 / 100))) / (1 - (($Z$31 / 100) + ($AA$31 / 100))))) - (H39 * (E39 / 100))</f>
        <v>3.693665918649252</v>
      </c>
      <c r="J39" s="40">
        <f xml:space="preserve"> (H39 * (F39 / 100)) - (H39 * ($AA$31 / 100) * ((1 - ((E39 / 100) + (F39 / 100))) / (1 - (($Z$31 / 100) + ($AA$31 / 100)))))</f>
        <v>3.6393293431612621</v>
      </c>
      <c r="K39" s="40">
        <f>(J39)/(I39)</f>
        <v>0.98528925552967705</v>
      </c>
      <c r="L39" s="39">
        <f>(I39/$H$27)*1000</f>
        <v>49.052668242353946</v>
      </c>
      <c r="M39" s="43">
        <f>(18.7311*I39) + (2.2742*J39)</f>
        <v>77.462988481028361</v>
      </c>
      <c r="N39" s="44">
        <f xml:space="preserve"> (4.2105 * J39) - (2.962 * I39)</f>
        <v>4.3827577483414082</v>
      </c>
      <c r="O39" s="43">
        <f>(N39)*17.0205</f>
        <v>74.596728255644933</v>
      </c>
      <c r="P39" s="44">
        <f xml:space="preserve"> (1.695 * I39) - (1.701 * J39)</f>
        <v>7.0264519393175462E-2</v>
      </c>
      <c r="Q39" s="44">
        <f>(P39)*40.794</f>
        <v>2.8663708041251996</v>
      </c>
      <c r="R39" s="39">
        <f>Q39/(M39/100)</f>
        <v>3.700310122720361</v>
      </c>
      <c r="S39" s="39">
        <f>O39/(M39/100)</f>
        <v>96.299832627700113</v>
      </c>
      <c r="T39" s="40">
        <f>M39*(A39)</f>
        <v>774.62988481028356</v>
      </c>
      <c r="U39" s="40">
        <f>Q39*(A39)</f>
        <v>28.663708041251997</v>
      </c>
      <c r="V39" s="40">
        <f>O39*(A39)</f>
        <v>745.96728255644939</v>
      </c>
      <c r="W39" s="40"/>
      <c r="X39" s="40"/>
      <c r="Y39" s="40"/>
      <c r="Z39" s="41">
        <v>20.93</v>
      </c>
      <c r="AA39" s="41">
        <v>0.04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</row>
    <row r="40" spans="1:210" s="51" customFormat="1">
      <c r="A40" s="45"/>
      <c r="B40" s="45"/>
      <c r="C40" s="45"/>
      <c r="D40" s="46"/>
      <c r="E40" s="45"/>
      <c r="F40" s="45"/>
      <c r="G40" s="47"/>
      <c r="H40" s="48"/>
      <c r="I40" s="49"/>
      <c r="J40" s="49"/>
      <c r="K40" s="49"/>
      <c r="L40" s="48"/>
      <c r="M40" s="48"/>
      <c r="N40" s="49"/>
      <c r="O40" s="48"/>
      <c r="P40" s="49"/>
      <c r="Q40" s="49"/>
      <c r="R40" s="48"/>
      <c r="S40" s="48"/>
      <c r="T40" s="49"/>
      <c r="U40" s="49"/>
      <c r="V40" s="49"/>
      <c r="W40" s="49"/>
      <c r="X40" s="49"/>
      <c r="Y40" s="49"/>
      <c r="Z40" s="45"/>
      <c r="AA40" s="45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</row>
    <row r="41" spans="1:210" s="53" customFormat="1">
      <c r="A41" s="52" t="s">
        <v>214</v>
      </c>
    </row>
    <row r="42" spans="1:210" s="55" customFormat="1">
      <c r="A42" s="54" t="s">
        <v>215</v>
      </c>
    </row>
    <row r="43" spans="1:210" s="53" customFormat="1">
      <c r="A43" s="54" t="s">
        <v>216</v>
      </c>
    </row>
    <row r="44" spans="1:210" s="53" customFormat="1">
      <c r="A44" s="53" t="s">
        <v>217</v>
      </c>
      <c r="K44" s="56" t="s">
        <v>218</v>
      </c>
    </row>
    <row r="45" spans="1:210" s="53" customFormat="1">
      <c r="A45" s="53" t="s">
        <v>219</v>
      </c>
      <c r="K45" s="56" t="s">
        <v>220</v>
      </c>
    </row>
    <row r="46" spans="1:210" s="53" customFormat="1">
      <c r="A46" s="53" t="s">
        <v>221</v>
      </c>
      <c r="K46" s="56" t="s">
        <v>222</v>
      </c>
    </row>
    <row r="47" spans="1:210" s="53" customFormat="1">
      <c r="A47" s="54" t="s">
        <v>223</v>
      </c>
    </row>
    <row r="48" spans="1:210" s="53" customFormat="1">
      <c r="A48" s="53" t="s">
        <v>217</v>
      </c>
      <c r="K48" s="56" t="s">
        <v>218</v>
      </c>
    </row>
    <row r="49" spans="1:11" s="53" customFormat="1">
      <c r="A49" s="53" t="s">
        <v>224</v>
      </c>
      <c r="K49" s="56" t="s">
        <v>225</v>
      </c>
    </row>
    <row r="50" spans="1:11" s="53" customFormat="1">
      <c r="A50" s="53" t="s">
        <v>226</v>
      </c>
      <c r="K50" s="56" t="s">
        <v>222</v>
      </c>
    </row>
    <row r="51" spans="1:11" s="53" customFormat="1">
      <c r="A51" s="54" t="s">
        <v>227</v>
      </c>
    </row>
    <row r="52" spans="1:11" s="53" customFormat="1">
      <c r="A52" s="53" t="s">
        <v>217</v>
      </c>
      <c r="K52" s="56" t="s">
        <v>218</v>
      </c>
    </row>
    <row r="53" spans="1:11" s="53" customFormat="1">
      <c r="A53" s="53" t="s">
        <v>228</v>
      </c>
      <c r="K53" s="56" t="s">
        <v>229</v>
      </c>
    </row>
    <row r="54" spans="1:11" s="53" customFormat="1">
      <c r="A54" s="53" t="s">
        <v>230</v>
      </c>
      <c r="K54" s="56" t="s">
        <v>222</v>
      </c>
    </row>
  </sheetData>
  <printOptions gridLines="1" gridLinesSet="0"/>
  <pageMargins left="0.75" right="0.75" top="1" bottom="1" header="0.5" footer="0.5"/>
  <pageSetup paperSize="9" orientation="landscape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DMJ04</vt:lpstr>
      <vt:lpstr>JW19</vt:lpstr>
      <vt:lpstr>KH12</vt:lpstr>
      <vt:lpstr>MG13</vt:lpstr>
      <vt:lpstr>PB15</vt:lpstr>
      <vt:lpstr>PV01</vt:lpstr>
      <vt:lpstr>RC09</vt:lpstr>
      <vt:lpstr>RL06</vt:lpstr>
      <vt:lpstr>SM07</vt:lpstr>
      <vt:lpstr>SP10</vt:lpstr>
      <vt:lpstr>MetabolicData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Technology Service</dc:creator>
  <cp:lastModifiedBy>Information Technology Service</cp:lastModifiedBy>
  <dcterms:created xsi:type="dcterms:W3CDTF">2010-07-14T00:09:53Z</dcterms:created>
  <dcterms:modified xsi:type="dcterms:W3CDTF">2010-07-15T22:32:09Z</dcterms:modified>
</cp:coreProperties>
</file>